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artu valla ÜVKA\ÜVKA\Tartu valla ÜVKA Tellijale 03062019\Lisad\Lisa 4 Investeeringud\"/>
    </mc:Choice>
  </mc:AlternateContent>
  <bookViews>
    <workbookView xWindow="0" yWindow="0" windowWidth="25200" windowHeight="11985"/>
  </bookViews>
  <sheets>
    <sheet name="Sheet1" sheetId="1" r:id="rId1"/>
    <sheet name="Sheet2" sheetId="2" r:id="rId2"/>
    <sheet name="Sheet3" sheetId="3" r:id="rId3"/>
  </sheets>
  <definedNames>
    <definedName name="_ftn1" localSheetId="0">Sheet1!#REF!</definedName>
    <definedName name="_ftnref1" localSheetId="0">Sheet1!#REF!</definedName>
  </definedNames>
  <calcPr calcId="152511"/>
</workbook>
</file>

<file path=xl/calcChain.xml><?xml version="1.0" encoding="utf-8"?>
<calcChain xmlns="http://schemas.openxmlformats.org/spreadsheetml/2006/main">
  <c r="G102" i="1" l="1"/>
  <c r="G51" i="1"/>
  <c r="G48" i="1"/>
  <c r="G36" i="1"/>
  <c r="G108" i="1" l="1"/>
  <c r="G98" i="1"/>
  <c r="G82" i="1"/>
  <c r="G67" i="1"/>
  <c r="G64" i="1"/>
  <c r="G60" i="1"/>
  <c r="G57" i="1"/>
  <c r="G54" i="1"/>
  <c r="G42" i="1"/>
  <c r="G21" i="1" l="1"/>
  <c r="G13" i="1"/>
  <c r="G117" i="1"/>
  <c r="G114" i="1"/>
  <c r="G90" i="1"/>
  <c r="G76" i="1" l="1"/>
  <c r="G118" i="1"/>
  <c r="G17" i="1"/>
  <c r="G22" i="1" l="1"/>
  <c r="G119" i="1" s="1"/>
  <c r="G6" i="2" l="1"/>
  <c r="I6" i="2" s="1"/>
  <c r="H5" i="2"/>
  <c r="H7" i="2" s="1"/>
  <c r="G5" i="2"/>
  <c r="G7" i="2" s="1"/>
  <c r="G4" i="2"/>
  <c r="I4" i="2" s="1"/>
  <c r="G3" i="2"/>
  <c r="I3" i="2" s="1"/>
  <c r="A3" i="2"/>
  <c r="A4" i="2" s="1"/>
  <c r="A5" i="2" s="1"/>
  <c r="A6" i="2" s="1"/>
  <c r="I7" i="2" l="1"/>
  <c r="L25" i="3" l="1"/>
  <c r="G43" i="3"/>
  <c r="G32" i="3"/>
  <c r="G26" i="3"/>
  <c r="M41" i="3"/>
  <c r="M42" i="3" s="1"/>
  <c r="M22" i="3"/>
  <c r="M24" i="3"/>
  <c r="M23" i="3"/>
  <c r="M25" i="3" s="1"/>
  <c r="H40" i="3"/>
  <c r="H41" i="3"/>
  <c r="H42" i="3"/>
  <c r="H39" i="3"/>
  <c r="K12" i="3"/>
  <c r="M12" i="3" s="1"/>
  <c r="F13" i="3"/>
  <c r="H13" i="3" s="1"/>
  <c r="H14" i="3" s="1"/>
  <c r="F25" i="3"/>
  <c r="H25" i="3" s="1"/>
  <c r="F24" i="3"/>
  <c r="F30" i="3" s="1"/>
  <c r="H30" i="3" s="1"/>
  <c r="F23" i="3"/>
  <c r="F29" i="3" s="1"/>
  <c r="H29" i="3" s="1"/>
  <c r="K10" i="3"/>
  <c r="M10" i="3" s="1"/>
  <c r="K9" i="3"/>
  <c r="F9" i="3"/>
  <c r="H9" i="3" s="1"/>
  <c r="F10" i="3"/>
  <c r="H10" i="3" s="1"/>
  <c r="F11" i="3"/>
  <c r="H11" i="3" s="1"/>
  <c r="C22" i="3"/>
  <c r="F22" i="3" s="1"/>
  <c r="F28" i="3" s="1"/>
  <c r="C8" i="3"/>
  <c r="F8" i="3" s="1"/>
  <c r="H24" i="3" l="1"/>
  <c r="H43" i="3"/>
  <c r="H12" i="3"/>
  <c r="H15" i="3" s="1"/>
  <c r="F31" i="3"/>
  <c r="H31" i="3" s="1"/>
  <c r="H32" i="3" s="1"/>
  <c r="H23" i="3"/>
  <c r="H26" i="3" s="1"/>
</calcChain>
</file>

<file path=xl/sharedStrings.xml><?xml version="1.0" encoding="utf-8"?>
<sst xmlns="http://schemas.openxmlformats.org/spreadsheetml/2006/main" count="256" uniqueCount="154">
  <si>
    <t>Ühik</t>
  </si>
  <si>
    <t>Kogus</t>
  </si>
  <si>
    <t>m</t>
  </si>
  <si>
    <t>Kokku</t>
  </si>
  <si>
    <t>I etapp</t>
  </si>
  <si>
    <t>de32</t>
  </si>
  <si>
    <t xml:space="preserve">ühikmaksu-mus, eur/m </t>
  </si>
  <si>
    <t>Maht, m</t>
  </si>
  <si>
    <t>de50</t>
  </si>
  <si>
    <t>de63</t>
  </si>
  <si>
    <t>de110</t>
  </si>
  <si>
    <t>Makusmus, eur</t>
  </si>
  <si>
    <t>de160</t>
  </si>
  <si>
    <t>de200</t>
  </si>
  <si>
    <t>Projektijuh-timine/omaniku-järelevalve, 10%</t>
  </si>
  <si>
    <t>Projekteerimine, 5%</t>
  </si>
  <si>
    <t>Ettenägematud kulud/hinna-kõikumised, 5%</t>
  </si>
  <si>
    <t>II etapp</t>
  </si>
  <si>
    <t>Ettenägematud kulud/hinna-kõikumised, 10%</t>
  </si>
  <si>
    <t>de110 ehit</t>
  </si>
  <si>
    <t>de110 rek</t>
  </si>
  <si>
    <t>Kõik kokku</t>
  </si>
  <si>
    <t>de200 eh</t>
  </si>
  <si>
    <t>de200 rek</t>
  </si>
  <si>
    <t>Koos kanaliga</t>
  </si>
  <si>
    <t>Kanalisatsioonivõrgu rek ja ehitamine</t>
  </si>
  <si>
    <t>kokku</t>
  </si>
  <si>
    <t>Veevõrgu rek ja ehitamine</t>
  </si>
  <si>
    <t>kmpl ja töö</t>
  </si>
  <si>
    <t>Arendus-/investeeringuprojekt (kõik antud koos paigaldusega)</t>
  </si>
  <si>
    <t xml:space="preserve">Uhtevee äravoolutorustiku rajamine, isevoolne torustik L=55 m
Materjal: PVC SN 8 de160
</t>
  </si>
  <si>
    <r>
      <t>Settemahuti rajamine uhtevee kogumiseks ja eeltöötluseks, 10 m</t>
    </r>
    <r>
      <rPr>
        <vertAlign val="superscript"/>
        <sz val="11"/>
        <color theme="1"/>
        <rFont val="Calibri"/>
        <family val="2"/>
        <charset val="186"/>
        <scheme val="minor"/>
      </rPr>
      <t>3</t>
    </r>
  </si>
  <si>
    <t xml:space="preserve">Uhtevee äravoolutorustiku rajamine, survetorustik, PE, De63mm PN6 L=220 m
(suundpuurimisega)
</t>
  </si>
  <si>
    <t>Uhteveepumpla rajamine 2 pumpa, kompaktne plastmahuti PE või klaasplast, D=1400mm</t>
  </si>
  <si>
    <t>Amortisatsiooni aeg</t>
  </si>
  <si>
    <t>15 a</t>
  </si>
  <si>
    <t>40 a</t>
  </si>
  <si>
    <t>Lühiajaline programm 2019-2023</t>
  </si>
  <si>
    <t>kmpl</t>
  </si>
  <si>
    <t>Tartu linna lähiümbrus AS Tartu Veevärk tegevuspiirkond</t>
  </si>
  <si>
    <t>Tila  küla</t>
  </si>
  <si>
    <t xml:space="preserve">Kobrulehe uue veehaardekompleksi rajamine. Koosseisus:  ühisveevärgi puurkaevpumplate rajamine, varustamine veetöötlusseadmete, mahutite ja II astme pumplaga </t>
  </si>
  <si>
    <t>Vahi alevik</t>
  </si>
  <si>
    <t>Kõrveküla alevik</t>
  </si>
  <si>
    <t>Kõrveküla aleviku isevoolse kanalisatsioonitorustiku rekonstrueerimine</t>
  </si>
  <si>
    <t xml:space="preserve"> AS Emajõe Veevärk tegevuspiirkond</t>
  </si>
  <si>
    <t>Tabivere alevik</t>
  </si>
  <si>
    <t>Tabivere aleviku II astme pumpla ja veetöötlusseadmete rekonstrueerimine</t>
  </si>
  <si>
    <t xml:space="preserve">Tabivere veevõrgu rekonstrueerimine </t>
  </si>
  <si>
    <t xml:space="preserve">Tabivere kanalisatsioonivõrgu rekonstrueerimine </t>
  </si>
  <si>
    <t>Tabivere veevõrgu rajamine, sh aleviku põhiosa  ja üleraudtee osa</t>
  </si>
  <si>
    <t>Äksi alevik</t>
  </si>
  <si>
    <t>Tuletõrjeveevõtukoha rajamine</t>
  </si>
  <si>
    <t xml:space="preserve">Äksi reoveepuhasti äravoolutoru rekonstrueerimine </t>
  </si>
  <si>
    <t>Lähte alevik</t>
  </si>
  <si>
    <t>Lähte veevõrgu ringistamine Kuuse tn piirkonnas</t>
  </si>
  <si>
    <t>Kuuse tn pikenduse piirkonnas veetorustiku rajamine</t>
  </si>
  <si>
    <t xml:space="preserve">Veemõõdukaevu/-sõlme rajamine </t>
  </si>
  <si>
    <t>Kärkna küla</t>
  </si>
  <si>
    <t>Maarja-Magdaleena küla</t>
  </si>
  <si>
    <t>Maarja-Magdaleena Võitööstuse puurkaevpumpla ja VTJ rekonstrueerimine</t>
  </si>
  <si>
    <t xml:space="preserve">Maarja-Magdaleena veevõrgu rekonstrueerimine </t>
  </si>
  <si>
    <t>Maarja-Magdaleena reoveepuhasti rekonstrueerimine</t>
  </si>
  <si>
    <t xml:space="preserve">Maarja-Magdaleena veevõrgu rajamine </t>
  </si>
  <si>
    <t>Kõik kokku AS Tartu Veevärk projektid lühiajalises programmis</t>
  </si>
  <si>
    <t>Voldi pumbajaama kinnistu puurkaevpumpla (Tabivere reservpuurkaevpumpla) ja VTJ rekonstrueerimine</t>
  </si>
  <si>
    <t>Tammistu küla</t>
  </si>
  <si>
    <t>Tammistu reoveepumpla renoveerimine</t>
  </si>
  <si>
    <t>Vesneri küla</t>
  </si>
  <si>
    <t xml:space="preserve">Vesneri tuletõrjeveevõtukoha rajamine  </t>
  </si>
  <si>
    <t>Vesneri reoveepuhasti rekonstrueerimine</t>
  </si>
  <si>
    <t>Sojamaa küla</t>
  </si>
  <si>
    <t>Sojamaa veetorustiku rekontrueerimine</t>
  </si>
  <si>
    <t>Sojamaa küla kanalisatsiooni survetorustiku rajamine</t>
  </si>
  <si>
    <t>Sojamaa reoveepuhasti rekonstrueerimine</t>
  </si>
  <si>
    <t>Sojamaa isevoolse kanalisatsioonitorustiku rekonstrueerimine</t>
  </si>
  <si>
    <t>Sojamaa puurkaevpumpla ja VTJ juurde uhteveepumpla rajamine</t>
  </si>
  <si>
    <t>Siniküla küla</t>
  </si>
  <si>
    <t xml:space="preserve">Siniküla veevõrgu rajamine </t>
  </si>
  <si>
    <t>Kukulinna küla (Äksi alevik, Kukulinna osa)</t>
  </si>
  <si>
    <t>Kukulinna küla isevoolse kanalisatsioonitorustiku rajamine</t>
  </si>
  <si>
    <t>Kukulinna küla kanalisatsiooni survetorustiku rajamine</t>
  </si>
  <si>
    <t xml:space="preserve">Kukulinna reoveepumpla rajamine </t>
  </si>
  <si>
    <t>Emajõe Veevärk AS tehnika ja tarkvara ost</t>
  </si>
  <si>
    <t>Emajõe Veevärk AS tehnika- ja tarkvaraseadmete ost (vt lähemalt seletuskirja alapeatükk 8.8</t>
  </si>
  <si>
    <t>Kõik kokku Emajõe Veevärk AS lühiajaline programm</t>
  </si>
  <si>
    <t>Kõik kokku Emajõe Veevärk AS tehnika ja tarkvara ost</t>
  </si>
  <si>
    <t xml:space="preserve">Tabivere sademeveekanalisatsiooni  rajamine </t>
  </si>
  <si>
    <t>Tabivere (sademevee- ja drenaaž)kraavide rekonstrueerimine</t>
  </si>
  <si>
    <t>Kokku Tartu valla ÜVK investeeringud 2019-2031</t>
  </si>
  <si>
    <t>Tila küla veetorustiku rajamine ja rekonstrueerimine</t>
  </si>
  <si>
    <t>Tila küla isevoolse kanalisatsioonitorustiku rajamine ja rekonstrueerimine</t>
  </si>
  <si>
    <t>Tila survekanalisatsioonitorustiku ja reoveepumplate rajamine ja rekonstrueerimine</t>
  </si>
  <si>
    <t>Vahi aleviku veetorustiku rajamine ja rekonstrueerimine</t>
  </si>
  <si>
    <t>Vahi aleviku isevoolse kanalisatsioonitorustiku rajamine ja rekonstrueerimine</t>
  </si>
  <si>
    <t>Kogumaksumus eurot</t>
  </si>
  <si>
    <t>Vahi alevi kokku</t>
  </si>
  <si>
    <t>Kõrveküla aleviku veetorustiku rajamine ja rekonstrueerimine</t>
  </si>
  <si>
    <t>Kõrveküla alevik kokku</t>
  </si>
  <si>
    <t>Tabivere alevik kokku</t>
  </si>
  <si>
    <t>Kuuse tn pikenduse piirkonnas kanalisatsioonitorustiku rajamine</t>
  </si>
  <si>
    <t xml:space="preserve"> Äksi alevik kokku</t>
  </si>
  <si>
    <t>Lähte alevik kokku</t>
  </si>
  <si>
    <t>Kärkna küla kokku</t>
  </si>
  <si>
    <t>Maarja-Magdaleena kanalisatsioonivõrgu rekonstrueerimine ja rajamine</t>
  </si>
  <si>
    <t>Maarja-Magdaleena kanalisatsiooni survetorustiku rajamine reoveepuhasti pumpla piirkonnas</t>
  </si>
  <si>
    <t>Maarja-Magdaleena reoveepumpla rekonstrueerimine reoveepuhasti piirkonnas</t>
  </si>
  <si>
    <t>Maarja-Magdaleena küla kokku</t>
  </si>
  <si>
    <t>Tammistu küla veetorustiku rajamine ja rekonstrueerimine</t>
  </si>
  <si>
    <t>Tammistu küla isevoolse kanalisatsioonitorustiku rajamine rekonstrueerimine</t>
  </si>
  <si>
    <t>Tammistu küla kokku</t>
  </si>
  <si>
    <t>Vesneri küla isevoolse kanalisatsioonitorustiku rajamine ja rekonstrueerimine</t>
  </si>
  <si>
    <t>Vesneri küla kokku</t>
  </si>
  <si>
    <t>Sojamaa küla kokku</t>
  </si>
  <si>
    <t>Siniküla küla kokku</t>
  </si>
  <si>
    <t>Kukulinna küla veetorustiku rajamine ja rekonstrueerimine</t>
  </si>
  <si>
    <t>Kukulinna küla (Äksi alevik, Kukulinna osa) kokku</t>
  </si>
  <si>
    <t>TARTU VALLA ÜHISVEEVÄRGI JA -KANALISATSIOONI INVESTEERINGUTE MAHUD</t>
  </si>
  <si>
    <t>Mayeri Industries AS eelpuhasti rajamine</t>
  </si>
  <si>
    <t>Tabivere reoveepuhasti laiendamine koos puhurite- ja kilbiruumi laiendamise, täiendava väiksemas mahus aerotanki paigalduse ja täiendava täismõõdus järelsetiti rajamisega</t>
  </si>
  <si>
    <t>Tabivere kanalisatsioonivõrgu rajamine, sh reoveepumpla (2) ja survetorustik</t>
  </si>
  <si>
    <t>Äksi reoveepuhasti lämmastikuärastuse ja mudatagastuse parendamine</t>
  </si>
  <si>
    <t>töö</t>
  </si>
  <si>
    <t xml:space="preserve">Äksi reoveepuhasti purgla rajamine  </t>
  </si>
  <si>
    <t>Laeva küla</t>
  </si>
  <si>
    <t xml:space="preserve">Laeva reoveepuhasti purgla rajamine  </t>
  </si>
  <si>
    <t>Laeva küla kokku</t>
  </si>
  <si>
    <t>Vedu küla</t>
  </si>
  <si>
    <t xml:space="preserve">Vedu tuletõrjeveevõtukoha rajamine  </t>
  </si>
  <si>
    <t>Vedu küla kokku</t>
  </si>
  <si>
    <t>Erala küla</t>
  </si>
  <si>
    <t xml:space="preserve">Erala tuletõrjeveevõtukoha rajamine  </t>
  </si>
  <si>
    <t>Erala küla kokku</t>
  </si>
  <si>
    <t xml:space="preserve">Kärkna tuletõrjeveevõtukoha rajamine  </t>
  </si>
  <si>
    <t>Võibla küla</t>
  </si>
  <si>
    <t xml:space="preserve">Võibla tuletõrjeveevõtukoha rajamine  </t>
  </si>
  <si>
    <t>Võibla küla kokku</t>
  </si>
  <si>
    <t xml:space="preserve">Tammistu tuletõrjeveevõtukoha rajamine  </t>
  </si>
  <si>
    <t>Vesneri reoveepumpla  renoveerimine</t>
  </si>
  <si>
    <t>Vesneri küla kanalisatsiooni survetorustiku renoveerimine</t>
  </si>
  <si>
    <t xml:space="preserve">Sojamaa tuletõrjeveevõtukoha rajamine  </t>
  </si>
  <si>
    <t>Salu küla / Saadjärve küla</t>
  </si>
  <si>
    <t>Saadjärve puurkaevu tamponeerimine</t>
  </si>
  <si>
    <t xml:space="preserve">Salu puurkaevpumpla ja veetöötlusjaama uhteveekäitluse parendamine </t>
  </si>
  <si>
    <t xml:space="preserve">Salu tuletõrjeveevõtukoha rajamine </t>
  </si>
  <si>
    <t xml:space="preserve">Saadjärve tuletõrjeveevõtukoha rajamine </t>
  </si>
  <si>
    <t>Salu/Saadjärve küla kokku</t>
  </si>
  <si>
    <t>Tila küla kokku</t>
  </si>
  <si>
    <t>Vesneri veetorustiku rajamine ja  rekontrueerimine (kõik kinnisel meetodil)</t>
  </si>
  <si>
    <t xml:space="preserve">Tabivere tuletõrjeveevõtukohtade rajamine  </t>
  </si>
  <si>
    <t xml:space="preserve">Lähte tuletõrjeveevõtukohtade rajamine  </t>
  </si>
  <si>
    <t>Vasula alevik</t>
  </si>
  <si>
    <t xml:space="preserve">Vasula tuletõrjeveevõtukohtade rajamine  </t>
  </si>
  <si>
    <t>Siniküla tuletõrjeveevõtukoha rajamine või rekonstrueerimine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</si>
</sst>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charset val="186"/>
      <scheme val="minor"/>
    </font>
    <font>
      <b/>
      <sz val="14"/>
      <color theme="1"/>
      <name val="Arial"/>
      <family val="2"/>
      <charset val="186"/>
    </font>
    <font>
      <sz val="11"/>
      <color theme="1"/>
      <name val="Calibri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3">
    <xf numFmtId="0" fontId="0" fillId="0" borderId="0" xfId="0"/>
    <xf numFmtId="2" fontId="0" fillId="0" borderId="0" xfId="0" applyNumberFormat="1"/>
    <xf numFmtId="164" fontId="0" fillId="0" borderId="0" xfId="0" applyNumberFormat="1"/>
    <xf numFmtId="0" fontId="0" fillId="0" borderId="0" xfId="0" applyAlignment="1">
      <alignment wrapText="1"/>
    </xf>
    <xf numFmtId="0" fontId="6" fillId="0" borderId="0" xfId="1"/>
    <xf numFmtId="0" fontId="0" fillId="0" borderId="0" xfId="0" applyAlignment="1">
      <alignment horizontal="right"/>
    </xf>
    <xf numFmtId="164" fontId="7" fillId="0" borderId="1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 wrapText="1"/>
    </xf>
    <xf numFmtId="1" fontId="7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right"/>
    </xf>
    <xf numFmtId="0" fontId="0" fillId="0" borderId="1" xfId="0" applyBorder="1"/>
    <xf numFmtId="164" fontId="0" fillId="0" borderId="1" xfId="0" applyNumberFormat="1" applyBorder="1"/>
    <xf numFmtId="0" fontId="0" fillId="0" borderId="0" xfId="0" applyBorder="1"/>
    <xf numFmtId="1" fontId="8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Border="1" applyAlignment="1">
      <alignment horizontal="right"/>
    </xf>
    <xf numFmtId="0" fontId="1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/>
    <xf numFmtId="0" fontId="1" fillId="0" borderId="1" xfId="0" applyFont="1" applyBorder="1" applyAlignment="1">
      <alignment horizontal="right"/>
    </xf>
    <xf numFmtId="1" fontId="1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Fill="1" applyBorder="1" applyAlignment="1">
      <alignment horizontal="center" wrapText="1"/>
    </xf>
    <xf numFmtId="1" fontId="8" fillId="0" borderId="7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1" fontId="1" fillId="0" borderId="7" xfId="0" applyNumberFormat="1" applyFont="1" applyBorder="1" applyAlignment="1">
      <alignment horizontal="center"/>
    </xf>
    <xf numFmtId="0" fontId="1" fillId="0" borderId="2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wrapText="1"/>
    </xf>
    <xf numFmtId="0" fontId="0" fillId="0" borderId="1" xfId="0" applyBorder="1" applyAlignment="1"/>
    <xf numFmtId="0" fontId="8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8" fillId="0" borderId="2" xfId="0" applyFont="1" applyFill="1" applyBorder="1" applyAlignment="1">
      <alignment horizontal="right" wrapText="1"/>
    </xf>
    <xf numFmtId="0" fontId="0" fillId="0" borderId="5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5" xfId="0" applyBorder="1" applyAlignment="1">
      <alignment horizontal="right" wrapText="1"/>
    </xf>
    <xf numFmtId="0" fontId="0" fillId="0" borderId="7" xfId="0" applyBorder="1" applyAlignment="1">
      <alignment horizontal="right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right" wrapText="1"/>
    </xf>
    <xf numFmtId="0" fontId="0" fillId="0" borderId="1" xfId="0" applyBorder="1" applyAlignment="1">
      <alignment horizontal="right"/>
    </xf>
    <xf numFmtId="0" fontId="1" fillId="0" borderId="2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8" fillId="0" borderId="2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8" fillId="3" borderId="2" xfId="0" applyFont="1" applyFill="1" applyBorder="1" applyAlignment="1">
      <alignment horizontal="center" wrapText="1"/>
    </xf>
    <xf numFmtId="0" fontId="0" fillId="0" borderId="7" xfId="0" applyBorder="1" applyAlignment="1">
      <alignment horizontal="left" wrapText="1"/>
    </xf>
    <xf numFmtId="0" fontId="0" fillId="0" borderId="1" xfId="0" applyBorder="1" applyAlignment="1">
      <alignment horizontal="right" wrapText="1"/>
    </xf>
    <xf numFmtId="0" fontId="8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8" fillId="3" borderId="5" xfId="0" applyFont="1" applyFill="1" applyBorder="1" applyAlignment="1">
      <alignment horizontal="center" wrapText="1"/>
    </xf>
    <xf numFmtId="0" fontId="0" fillId="0" borderId="5" xfId="0" applyBorder="1" applyAlignment="1"/>
    <xf numFmtId="0" fontId="0" fillId="0" borderId="7" xfId="0" applyBorder="1" applyAlignment="1"/>
    <xf numFmtId="0" fontId="10" fillId="0" borderId="0" xfId="0" applyFont="1" applyAlignment="1">
      <alignment horizontal="left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left" wrapText="1"/>
    </xf>
    <xf numFmtId="0" fontId="8" fillId="2" borderId="8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119"/>
  <sheetViews>
    <sheetView tabSelected="1" zoomScale="130" zoomScaleNormal="130" workbookViewId="0">
      <selection activeCell="C9" sqref="C9:D9"/>
    </sheetView>
  </sheetViews>
  <sheetFormatPr defaultRowHeight="15" x14ac:dyDescent="0.25"/>
  <cols>
    <col min="3" max="3" width="9" customWidth="1"/>
    <col min="4" max="4" width="33" customWidth="1"/>
    <col min="6" max="6" width="8.7109375" customWidth="1"/>
    <col min="7" max="7" width="14.42578125" customWidth="1"/>
  </cols>
  <sheetData>
    <row r="1" spans="3:7" x14ac:dyDescent="0.25">
      <c r="C1" s="70"/>
      <c r="D1" s="70"/>
      <c r="E1" s="70"/>
      <c r="F1" s="70"/>
      <c r="G1" s="70"/>
    </row>
    <row r="2" spans="3:7" x14ac:dyDescent="0.25">
      <c r="C2" s="70"/>
      <c r="D2" s="70"/>
      <c r="E2" s="70"/>
      <c r="F2" s="70"/>
      <c r="G2" s="70"/>
    </row>
    <row r="3" spans="3:7" ht="15.75" customHeight="1" x14ac:dyDescent="0.25">
      <c r="C3" s="71" t="s">
        <v>117</v>
      </c>
      <c r="D3" s="45"/>
      <c r="E3" s="45"/>
      <c r="F3" s="45"/>
      <c r="G3" s="45"/>
    </row>
    <row r="4" spans="3:7" ht="14.25" customHeight="1" x14ac:dyDescent="0.25">
      <c r="C4" s="59" t="s">
        <v>37</v>
      </c>
      <c r="D4" s="68"/>
      <c r="E4" s="68"/>
      <c r="F4" s="68"/>
      <c r="G4" s="69"/>
    </row>
    <row r="5" spans="3:7" ht="15" customHeight="1" x14ac:dyDescent="0.25">
      <c r="C5" s="62" t="s">
        <v>39</v>
      </c>
      <c r="D5" s="60"/>
      <c r="E5" s="60"/>
      <c r="F5" s="60"/>
      <c r="G5" s="61"/>
    </row>
    <row r="6" spans="3:7" ht="15" customHeight="1" x14ac:dyDescent="0.25">
      <c r="C6" s="62" t="s">
        <v>40</v>
      </c>
      <c r="D6" s="60"/>
      <c r="E6" s="60"/>
      <c r="F6" s="60"/>
      <c r="G6" s="61"/>
    </row>
    <row r="7" spans="3:7" ht="18" customHeight="1" x14ac:dyDescent="0.25">
      <c r="C7" s="73" t="s">
        <v>29</v>
      </c>
      <c r="D7" s="74"/>
      <c r="E7" s="72" t="s">
        <v>0</v>
      </c>
      <c r="F7" s="72" t="s">
        <v>1</v>
      </c>
      <c r="G7" s="77" t="s">
        <v>95</v>
      </c>
    </row>
    <row r="8" spans="3:7" ht="17.25" customHeight="1" x14ac:dyDescent="0.25">
      <c r="C8" s="75"/>
      <c r="D8" s="76"/>
      <c r="E8" s="72"/>
      <c r="F8" s="72"/>
      <c r="G8" s="77"/>
    </row>
    <row r="9" spans="3:7" ht="60" customHeight="1" x14ac:dyDescent="0.25">
      <c r="C9" s="42" t="s">
        <v>41</v>
      </c>
      <c r="D9" s="43"/>
      <c r="E9" s="19" t="s">
        <v>28</v>
      </c>
      <c r="F9" s="26">
        <v>1</v>
      </c>
      <c r="G9" s="23">
        <v>7572960</v>
      </c>
    </row>
    <row r="10" spans="3:7" ht="34.5" customHeight="1" x14ac:dyDescent="0.25">
      <c r="C10" s="42" t="s">
        <v>90</v>
      </c>
      <c r="D10" s="43"/>
      <c r="E10" s="21" t="s">
        <v>2</v>
      </c>
      <c r="F10" s="26">
        <v>30268</v>
      </c>
      <c r="G10" s="23">
        <v>4202964</v>
      </c>
    </row>
    <row r="11" spans="3:7" ht="29.25" customHeight="1" x14ac:dyDescent="0.25">
      <c r="C11" s="42" t="s">
        <v>91</v>
      </c>
      <c r="D11" s="43"/>
      <c r="E11" s="21" t="s">
        <v>2</v>
      </c>
      <c r="F11" s="26">
        <v>21406</v>
      </c>
      <c r="G11" s="23">
        <v>3230964</v>
      </c>
    </row>
    <row r="12" spans="3:7" ht="29.25" customHeight="1" x14ac:dyDescent="0.25">
      <c r="C12" s="42" t="s">
        <v>92</v>
      </c>
      <c r="D12" s="43"/>
      <c r="E12" s="28" t="s">
        <v>2</v>
      </c>
      <c r="F12" s="27">
        <v>3120</v>
      </c>
      <c r="G12" s="25">
        <v>554880</v>
      </c>
    </row>
    <row r="13" spans="3:7" ht="15.75" customHeight="1" x14ac:dyDescent="0.25">
      <c r="C13" s="48" t="s">
        <v>147</v>
      </c>
      <c r="D13" s="49"/>
      <c r="E13" s="49"/>
      <c r="F13" s="50"/>
      <c r="G13" s="29">
        <f>SUM(G9:G12)</f>
        <v>15561768</v>
      </c>
    </row>
    <row r="14" spans="3:7" ht="15" customHeight="1" x14ac:dyDescent="0.25">
      <c r="C14" s="44" t="s">
        <v>42</v>
      </c>
      <c r="D14" s="45"/>
      <c r="E14" s="45"/>
      <c r="F14" s="45"/>
      <c r="G14" s="45"/>
    </row>
    <row r="15" spans="3:7" ht="30.75" customHeight="1" x14ac:dyDescent="0.25">
      <c r="C15" s="42" t="s">
        <v>93</v>
      </c>
      <c r="D15" s="43"/>
      <c r="E15" s="21" t="s">
        <v>2</v>
      </c>
      <c r="F15" s="26">
        <v>11511</v>
      </c>
      <c r="G15" s="23">
        <v>1641456</v>
      </c>
    </row>
    <row r="16" spans="3:7" ht="29.25" customHeight="1" x14ac:dyDescent="0.25">
      <c r="C16" s="42" t="s">
        <v>94</v>
      </c>
      <c r="D16" s="43"/>
      <c r="E16" s="21" t="s">
        <v>2</v>
      </c>
      <c r="F16" s="26">
        <v>5903</v>
      </c>
      <c r="G16" s="23">
        <v>1006632</v>
      </c>
    </row>
    <row r="17" spans="3:7" ht="15" customHeight="1" x14ac:dyDescent="0.25">
      <c r="C17" s="55" t="s">
        <v>96</v>
      </c>
      <c r="D17" s="56"/>
      <c r="E17" s="56"/>
      <c r="F17" s="56"/>
      <c r="G17" s="17">
        <f>SUM(G15:G16)</f>
        <v>2648088</v>
      </c>
    </row>
    <row r="18" spans="3:7" ht="15" customHeight="1" x14ac:dyDescent="0.25">
      <c r="C18" s="44" t="s">
        <v>43</v>
      </c>
      <c r="D18" s="45"/>
      <c r="E18" s="45"/>
      <c r="F18" s="45"/>
      <c r="G18" s="45"/>
    </row>
    <row r="19" spans="3:7" ht="29.25" customHeight="1" x14ac:dyDescent="0.25">
      <c r="C19" s="42" t="s">
        <v>97</v>
      </c>
      <c r="D19" s="43"/>
      <c r="E19" s="21" t="s">
        <v>2</v>
      </c>
      <c r="F19" s="21">
        <v>504</v>
      </c>
      <c r="G19" s="21">
        <v>69012</v>
      </c>
    </row>
    <row r="20" spans="3:7" ht="30" customHeight="1" x14ac:dyDescent="0.25">
      <c r="C20" s="42" t="s">
        <v>44</v>
      </c>
      <c r="D20" s="43"/>
      <c r="E20" s="21" t="s">
        <v>2</v>
      </c>
      <c r="F20" s="21">
        <v>273</v>
      </c>
      <c r="G20" s="21">
        <v>48312</v>
      </c>
    </row>
    <row r="21" spans="3:7" ht="15" customHeight="1" x14ac:dyDescent="0.25">
      <c r="C21" s="55" t="s">
        <v>98</v>
      </c>
      <c r="D21" s="56"/>
      <c r="E21" s="56"/>
      <c r="F21" s="56"/>
      <c r="G21" s="31">
        <f>SUM(G19:G20)</f>
        <v>117324</v>
      </c>
    </row>
    <row r="22" spans="3:7" ht="15" customHeight="1" x14ac:dyDescent="0.25">
      <c r="C22" s="55" t="s">
        <v>64</v>
      </c>
      <c r="D22" s="56"/>
      <c r="E22" s="56"/>
      <c r="F22" s="56"/>
      <c r="G22" s="33">
        <f>+G13+G17+G21</f>
        <v>18327180</v>
      </c>
    </row>
    <row r="23" spans="3:7" ht="15" customHeight="1" x14ac:dyDescent="0.25">
      <c r="C23" s="62" t="s">
        <v>45</v>
      </c>
      <c r="D23" s="60"/>
      <c r="E23" s="60"/>
      <c r="F23" s="60"/>
      <c r="G23" s="61"/>
    </row>
    <row r="24" spans="3:7" ht="15" customHeight="1" x14ac:dyDescent="0.25">
      <c r="C24" s="44" t="s">
        <v>46</v>
      </c>
      <c r="D24" s="45"/>
      <c r="E24" s="45"/>
      <c r="F24" s="45"/>
      <c r="G24" s="45"/>
    </row>
    <row r="25" spans="3:7" ht="30" customHeight="1" x14ac:dyDescent="0.25">
      <c r="C25" s="42" t="s">
        <v>47</v>
      </c>
      <c r="D25" s="43"/>
      <c r="E25" s="18" t="s">
        <v>28</v>
      </c>
      <c r="F25" s="22">
        <v>1</v>
      </c>
      <c r="G25" s="28">
        <v>248364</v>
      </c>
    </row>
    <row r="26" spans="3:7" ht="45" customHeight="1" x14ac:dyDescent="0.25">
      <c r="C26" s="57" t="s">
        <v>65</v>
      </c>
      <c r="D26" s="58"/>
      <c r="E26" s="18" t="s">
        <v>28</v>
      </c>
      <c r="F26" s="22">
        <v>1</v>
      </c>
      <c r="G26" s="21">
        <v>139194</v>
      </c>
    </row>
    <row r="27" spans="3:7" ht="13.5" customHeight="1" x14ac:dyDescent="0.25">
      <c r="C27" s="57" t="s">
        <v>48</v>
      </c>
      <c r="D27" s="58"/>
      <c r="E27" s="21" t="s">
        <v>2</v>
      </c>
      <c r="F27" s="20">
        <v>790</v>
      </c>
      <c r="G27" s="20">
        <v>87000</v>
      </c>
    </row>
    <row r="28" spans="3:7" ht="29.25" customHeight="1" x14ac:dyDescent="0.25">
      <c r="C28" s="57" t="s">
        <v>50</v>
      </c>
      <c r="D28" s="58"/>
      <c r="E28" s="21" t="s">
        <v>2</v>
      </c>
      <c r="F28" s="21">
        <v>3143</v>
      </c>
      <c r="G28" s="32">
        <v>354912</v>
      </c>
    </row>
    <row r="29" spans="3:7" ht="30" customHeight="1" x14ac:dyDescent="0.25">
      <c r="C29" s="57" t="s">
        <v>49</v>
      </c>
      <c r="D29" s="58"/>
      <c r="E29" s="21" t="s">
        <v>2</v>
      </c>
      <c r="F29" s="21">
        <v>637</v>
      </c>
      <c r="G29" s="21">
        <v>98928</v>
      </c>
    </row>
    <row r="30" spans="3:7" ht="30.75" customHeight="1" x14ac:dyDescent="0.25">
      <c r="C30" s="57" t="s">
        <v>120</v>
      </c>
      <c r="D30" s="58"/>
      <c r="E30" s="21" t="s">
        <v>2</v>
      </c>
      <c r="F30" s="21">
        <v>4042</v>
      </c>
      <c r="G30" s="30">
        <v>646080</v>
      </c>
    </row>
    <row r="31" spans="3:7" ht="17.25" customHeight="1" x14ac:dyDescent="0.25">
      <c r="C31" s="57" t="s">
        <v>87</v>
      </c>
      <c r="D31" s="58"/>
      <c r="E31" s="30" t="s">
        <v>2</v>
      </c>
      <c r="F31" s="30">
        <v>2630</v>
      </c>
      <c r="G31" s="30">
        <v>536520</v>
      </c>
    </row>
    <row r="32" spans="3:7" ht="30.75" customHeight="1" x14ac:dyDescent="0.25">
      <c r="C32" s="57" t="s">
        <v>88</v>
      </c>
      <c r="D32" s="58"/>
      <c r="E32" s="19" t="s">
        <v>2</v>
      </c>
      <c r="F32" s="30">
        <v>220</v>
      </c>
      <c r="G32" s="30">
        <v>5280</v>
      </c>
    </row>
    <row r="33" spans="3:7" ht="33" customHeight="1" x14ac:dyDescent="0.25">
      <c r="C33" s="57" t="s">
        <v>118</v>
      </c>
      <c r="D33" s="58"/>
      <c r="E33" s="19" t="s">
        <v>28</v>
      </c>
      <c r="F33" s="30">
        <v>1</v>
      </c>
      <c r="G33" s="32">
        <v>480000</v>
      </c>
    </row>
    <row r="34" spans="3:7" ht="58.5" customHeight="1" x14ac:dyDescent="0.25">
      <c r="C34" s="57" t="s">
        <v>119</v>
      </c>
      <c r="D34" s="58"/>
      <c r="E34" s="19" t="s">
        <v>28</v>
      </c>
      <c r="F34" s="30">
        <v>1</v>
      </c>
      <c r="G34" s="32">
        <v>300000</v>
      </c>
    </row>
    <row r="35" spans="3:7" ht="29.25" customHeight="1" x14ac:dyDescent="0.25">
      <c r="C35" s="42" t="s">
        <v>149</v>
      </c>
      <c r="D35" s="43"/>
      <c r="E35" s="19" t="s">
        <v>28</v>
      </c>
      <c r="F35" s="30">
        <v>6</v>
      </c>
      <c r="G35" s="20">
        <v>180000</v>
      </c>
    </row>
    <row r="36" spans="3:7" ht="16.5" customHeight="1" x14ac:dyDescent="0.25">
      <c r="C36" s="48" t="s">
        <v>99</v>
      </c>
      <c r="D36" s="68"/>
      <c r="E36" s="68"/>
      <c r="F36" s="69"/>
      <c r="G36" s="33">
        <f>SUM(G25:G35)</f>
        <v>3076278</v>
      </c>
    </row>
    <row r="37" spans="3:7" ht="15" customHeight="1" x14ac:dyDescent="0.25">
      <c r="C37" s="44" t="s">
        <v>51</v>
      </c>
      <c r="D37" s="45"/>
      <c r="E37" s="45"/>
      <c r="F37" s="45"/>
      <c r="G37" s="45"/>
    </row>
    <row r="38" spans="3:7" ht="31.5" customHeight="1" x14ac:dyDescent="0.25">
      <c r="C38" s="42" t="s">
        <v>52</v>
      </c>
      <c r="D38" s="43"/>
      <c r="E38" s="18" t="s">
        <v>28</v>
      </c>
      <c r="F38" s="21">
        <v>2</v>
      </c>
      <c r="G38" s="20">
        <v>10800</v>
      </c>
    </row>
    <row r="39" spans="3:7" ht="29.25" customHeight="1" x14ac:dyDescent="0.25">
      <c r="C39" s="57" t="s">
        <v>53</v>
      </c>
      <c r="D39" s="58"/>
      <c r="E39" s="21" t="s">
        <v>2</v>
      </c>
      <c r="F39" s="20">
        <v>330</v>
      </c>
      <c r="G39" s="21">
        <v>47520</v>
      </c>
    </row>
    <row r="40" spans="3:7" ht="29.25" customHeight="1" x14ac:dyDescent="0.25">
      <c r="C40" s="57" t="s">
        <v>121</v>
      </c>
      <c r="D40" s="58"/>
      <c r="E40" s="30" t="s">
        <v>122</v>
      </c>
      <c r="F40" s="20">
        <v>1</v>
      </c>
      <c r="G40" s="30">
        <v>36000</v>
      </c>
    </row>
    <row r="41" spans="3:7" ht="16.5" customHeight="1" x14ac:dyDescent="0.25">
      <c r="C41" s="57" t="s">
        <v>123</v>
      </c>
      <c r="D41" s="58"/>
      <c r="E41" s="30" t="s">
        <v>122</v>
      </c>
      <c r="F41" s="20">
        <v>1</v>
      </c>
      <c r="G41" s="30">
        <v>19800</v>
      </c>
    </row>
    <row r="42" spans="3:7" ht="15" customHeight="1" x14ac:dyDescent="0.25">
      <c r="C42" s="46" t="s">
        <v>101</v>
      </c>
      <c r="D42" s="45"/>
      <c r="E42" s="45"/>
      <c r="F42" s="45"/>
      <c r="G42" s="34">
        <f>SUM(G38:G41)</f>
        <v>114120</v>
      </c>
    </row>
    <row r="43" spans="3:7" ht="15" customHeight="1" x14ac:dyDescent="0.25">
      <c r="C43" s="44" t="s">
        <v>54</v>
      </c>
      <c r="D43" s="45"/>
      <c r="E43" s="45"/>
      <c r="F43" s="45"/>
      <c r="G43" s="45"/>
    </row>
    <row r="44" spans="3:7" ht="15.75" customHeight="1" x14ac:dyDescent="0.25">
      <c r="C44" s="57" t="s">
        <v>55</v>
      </c>
      <c r="D44" s="58"/>
      <c r="E44" s="21" t="s">
        <v>2</v>
      </c>
      <c r="F44" s="24">
        <v>296</v>
      </c>
      <c r="G44" s="32">
        <v>35520</v>
      </c>
    </row>
    <row r="45" spans="3:7" ht="30.75" customHeight="1" x14ac:dyDescent="0.25">
      <c r="C45" s="57" t="s">
        <v>56</v>
      </c>
      <c r="D45" s="58"/>
      <c r="E45" s="21" t="s">
        <v>2</v>
      </c>
      <c r="F45" s="24">
        <v>228</v>
      </c>
      <c r="G45" s="32">
        <v>23520</v>
      </c>
    </row>
    <row r="46" spans="3:7" ht="29.25" customHeight="1" x14ac:dyDescent="0.25">
      <c r="C46" s="57" t="s">
        <v>100</v>
      </c>
      <c r="D46" s="58"/>
      <c r="E46" s="21" t="s">
        <v>2</v>
      </c>
      <c r="F46" s="24">
        <v>228</v>
      </c>
      <c r="G46" s="21">
        <v>35832</v>
      </c>
    </row>
    <row r="47" spans="3:7" ht="29.25" customHeight="1" x14ac:dyDescent="0.25">
      <c r="C47" s="42" t="s">
        <v>150</v>
      </c>
      <c r="D47" s="43"/>
      <c r="E47" s="19" t="s">
        <v>28</v>
      </c>
      <c r="F47" s="30">
        <v>3</v>
      </c>
      <c r="G47" s="20">
        <v>90000</v>
      </c>
    </row>
    <row r="48" spans="3:7" ht="15" customHeight="1" x14ac:dyDescent="0.25">
      <c r="C48" s="46" t="s">
        <v>102</v>
      </c>
      <c r="D48" s="45"/>
      <c r="E48" s="45"/>
      <c r="F48" s="45"/>
      <c r="G48" s="35">
        <f>SUM(G44:G47)</f>
        <v>184872</v>
      </c>
    </row>
    <row r="49" spans="3:7" ht="15" customHeight="1" x14ac:dyDescent="0.25">
      <c r="C49" s="44" t="s">
        <v>151</v>
      </c>
      <c r="D49" s="45"/>
      <c r="E49" s="45"/>
      <c r="F49" s="45"/>
      <c r="G49" s="45"/>
    </row>
    <row r="50" spans="3:7" ht="30.75" customHeight="1" x14ac:dyDescent="0.25">
      <c r="C50" s="42" t="s">
        <v>152</v>
      </c>
      <c r="D50" s="43"/>
      <c r="E50" s="19" t="s">
        <v>28</v>
      </c>
      <c r="F50" s="30">
        <v>1</v>
      </c>
      <c r="G50" s="20">
        <v>30000</v>
      </c>
    </row>
    <row r="51" spans="3:7" ht="15" customHeight="1" x14ac:dyDescent="0.25">
      <c r="C51" s="46" t="s">
        <v>102</v>
      </c>
      <c r="D51" s="45"/>
      <c r="E51" s="45"/>
      <c r="F51" s="45"/>
      <c r="G51" s="33">
        <f>SUM(G50)</f>
        <v>30000</v>
      </c>
    </row>
    <row r="52" spans="3:7" ht="15" customHeight="1" x14ac:dyDescent="0.25">
      <c r="C52" s="44" t="s">
        <v>124</v>
      </c>
      <c r="D52" s="45"/>
      <c r="E52" s="45"/>
      <c r="F52" s="45"/>
      <c r="G52" s="45"/>
    </row>
    <row r="53" spans="3:7" ht="29.25" customHeight="1" x14ac:dyDescent="0.25">
      <c r="C53" s="57" t="s">
        <v>125</v>
      </c>
      <c r="D53" s="58"/>
      <c r="E53" s="38" t="s">
        <v>28</v>
      </c>
      <c r="F53" s="24">
        <v>1</v>
      </c>
      <c r="G53" s="32">
        <v>19800</v>
      </c>
    </row>
    <row r="54" spans="3:7" ht="15" customHeight="1" x14ac:dyDescent="0.25">
      <c r="C54" s="46" t="s">
        <v>126</v>
      </c>
      <c r="D54" s="45"/>
      <c r="E54" s="45"/>
      <c r="F54" s="45"/>
      <c r="G54" s="35">
        <f>SUM(G52:G53)</f>
        <v>19800</v>
      </c>
    </row>
    <row r="55" spans="3:7" ht="15" customHeight="1" x14ac:dyDescent="0.25">
      <c r="C55" s="44" t="s">
        <v>127</v>
      </c>
      <c r="D55" s="45"/>
      <c r="E55" s="45"/>
      <c r="F55" s="45"/>
      <c r="G55" s="45"/>
    </row>
    <row r="56" spans="3:7" ht="30" customHeight="1" x14ac:dyDescent="0.25">
      <c r="C56" s="42" t="s">
        <v>128</v>
      </c>
      <c r="D56" s="43"/>
      <c r="E56" s="38" t="s">
        <v>28</v>
      </c>
      <c r="F56" s="39">
        <v>2</v>
      </c>
      <c r="G56" s="32">
        <v>60000</v>
      </c>
    </row>
    <row r="57" spans="3:7" ht="15" customHeight="1" x14ac:dyDescent="0.25">
      <c r="C57" s="46" t="s">
        <v>129</v>
      </c>
      <c r="D57" s="45"/>
      <c r="E57" s="45"/>
      <c r="F57" s="45"/>
      <c r="G57" s="35">
        <f>SUM(G56)</f>
        <v>60000</v>
      </c>
    </row>
    <row r="58" spans="3:7" ht="15" customHeight="1" x14ac:dyDescent="0.25">
      <c r="C58" s="44" t="s">
        <v>130</v>
      </c>
      <c r="D58" s="45"/>
      <c r="E58" s="45"/>
      <c r="F58" s="45"/>
      <c r="G58" s="45"/>
    </row>
    <row r="59" spans="3:7" ht="29.25" customHeight="1" x14ac:dyDescent="0.25">
      <c r="C59" s="42" t="s">
        <v>131</v>
      </c>
      <c r="D59" s="43"/>
      <c r="E59" s="38" t="s">
        <v>28</v>
      </c>
      <c r="F59" s="39">
        <v>1</v>
      </c>
      <c r="G59" s="32">
        <v>30000</v>
      </c>
    </row>
    <row r="60" spans="3:7" ht="15" customHeight="1" x14ac:dyDescent="0.25">
      <c r="C60" s="46" t="s">
        <v>132</v>
      </c>
      <c r="D60" s="45"/>
      <c r="E60" s="45"/>
      <c r="F60" s="45"/>
      <c r="G60" s="35">
        <f>SUM(G59)</f>
        <v>30000</v>
      </c>
    </row>
    <row r="61" spans="3:7" ht="15" customHeight="1" x14ac:dyDescent="0.25">
      <c r="C61" s="44" t="s">
        <v>58</v>
      </c>
      <c r="D61" s="45"/>
      <c r="E61" s="45"/>
      <c r="F61" s="45"/>
      <c r="G61" s="45"/>
    </row>
    <row r="62" spans="3:7" ht="31.5" customHeight="1" x14ac:dyDescent="0.25">
      <c r="C62" s="57" t="s">
        <v>57</v>
      </c>
      <c r="D62" s="58"/>
      <c r="E62" s="19" t="s">
        <v>28</v>
      </c>
      <c r="F62" s="24">
        <v>1</v>
      </c>
      <c r="G62" s="32">
        <v>2640</v>
      </c>
    </row>
    <row r="63" spans="3:7" ht="31.5" customHeight="1" x14ac:dyDescent="0.25">
      <c r="C63" s="57" t="s">
        <v>133</v>
      </c>
      <c r="D63" s="63"/>
      <c r="E63" s="19" t="s">
        <v>28</v>
      </c>
      <c r="F63" s="24">
        <v>1</v>
      </c>
      <c r="G63" s="32">
        <v>30000</v>
      </c>
    </row>
    <row r="64" spans="3:7" ht="12.75" customHeight="1" x14ac:dyDescent="0.25">
      <c r="C64" s="55" t="s">
        <v>103</v>
      </c>
      <c r="D64" s="64"/>
      <c r="E64" s="64"/>
      <c r="F64" s="64"/>
      <c r="G64" s="36">
        <f>SUM(G62:G63)</f>
        <v>32640</v>
      </c>
    </row>
    <row r="65" spans="3:7" ht="12.75" customHeight="1" x14ac:dyDescent="0.25">
      <c r="C65" s="44" t="s">
        <v>134</v>
      </c>
      <c r="D65" s="45"/>
      <c r="E65" s="45"/>
      <c r="F65" s="45"/>
      <c r="G65" s="45"/>
    </row>
    <row r="66" spans="3:7" ht="12.75" customHeight="1" x14ac:dyDescent="0.25">
      <c r="C66" s="57" t="s">
        <v>135</v>
      </c>
      <c r="D66" s="63"/>
      <c r="E66" s="19" t="s">
        <v>28</v>
      </c>
      <c r="F66" s="24">
        <v>1</v>
      </c>
      <c r="G66" s="32">
        <v>30000</v>
      </c>
    </row>
    <row r="67" spans="3:7" ht="12.75" customHeight="1" x14ac:dyDescent="0.25">
      <c r="C67" s="55" t="s">
        <v>136</v>
      </c>
      <c r="D67" s="64"/>
      <c r="E67" s="64"/>
      <c r="F67" s="64"/>
      <c r="G67" s="36">
        <f>SUM(G66:G66)</f>
        <v>30000</v>
      </c>
    </row>
    <row r="68" spans="3:7" ht="15" customHeight="1" x14ac:dyDescent="0.25">
      <c r="C68" s="67" t="s">
        <v>59</v>
      </c>
      <c r="D68" s="68"/>
      <c r="E68" s="68"/>
      <c r="F68" s="68"/>
      <c r="G68" s="69"/>
    </row>
    <row r="69" spans="3:7" ht="31.5" customHeight="1" x14ac:dyDescent="0.25">
      <c r="C69" s="57" t="s">
        <v>60</v>
      </c>
      <c r="D69" s="58"/>
      <c r="E69" s="19" t="s">
        <v>28</v>
      </c>
      <c r="F69" s="20">
        <v>1</v>
      </c>
      <c r="G69" s="21">
        <v>66300</v>
      </c>
    </row>
    <row r="70" spans="3:7" ht="30.75" customHeight="1" x14ac:dyDescent="0.25">
      <c r="C70" s="57" t="s">
        <v>61</v>
      </c>
      <c r="D70" s="58"/>
      <c r="E70" s="21" t="s">
        <v>2</v>
      </c>
      <c r="F70" s="21">
        <v>1583</v>
      </c>
      <c r="G70" s="20">
        <v>168732</v>
      </c>
    </row>
    <row r="71" spans="3:7" ht="15" customHeight="1" x14ac:dyDescent="0.25">
      <c r="C71" s="57" t="s">
        <v>63</v>
      </c>
      <c r="D71" s="58"/>
      <c r="E71" s="21" t="s">
        <v>2</v>
      </c>
      <c r="F71" s="21">
        <v>320</v>
      </c>
      <c r="G71" s="20">
        <v>24960</v>
      </c>
    </row>
    <row r="72" spans="3:7" ht="30" customHeight="1" x14ac:dyDescent="0.25">
      <c r="C72" s="57" t="s">
        <v>104</v>
      </c>
      <c r="D72" s="58"/>
      <c r="E72" s="21" t="s">
        <v>2</v>
      </c>
      <c r="F72" s="21">
        <v>2824</v>
      </c>
      <c r="G72" s="20">
        <v>441456</v>
      </c>
    </row>
    <row r="73" spans="3:7" ht="44.25" customHeight="1" x14ac:dyDescent="0.25">
      <c r="C73" s="57" t="s">
        <v>105</v>
      </c>
      <c r="D73" s="58"/>
      <c r="E73" s="21" t="s">
        <v>2</v>
      </c>
      <c r="F73" s="21">
        <v>40</v>
      </c>
      <c r="G73" s="21">
        <v>3360</v>
      </c>
    </row>
    <row r="74" spans="3:7" ht="28.5" customHeight="1" x14ac:dyDescent="0.25">
      <c r="C74" s="57" t="s">
        <v>106</v>
      </c>
      <c r="D74" s="58"/>
      <c r="E74" s="19" t="s">
        <v>28</v>
      </c>
      <c r="F74" s="21">
        <v>1</v>
      </c>
      <c r="G74" s="21">
        <v>39600</v>
      </c>
    </row>
    <row r="75" spans="3:7" ht="30" customHeight="1" x14ac:dyDescent="0.25">
      <c r="C75" s="57" t="s">
        <v>62</v>
      </c>
      <c r="D75" s="58"/>
      <c r="E75" s="19" t="s">
        <v>28</v>
      </c>
      <c r="F75" s="21">
        <v>1</v>
      </c>
      <c r="G75" s="28">
        <v>168000</v>
      </c>
    </row>
    <row r="76" spans="3:7" ht="15" customHeight="1" x14ac:dyDescent="0.25">
      <c r="C76" s="55" t="s">
        <v>107</v>
      </c>
      <c r="D76" s="56"/>
      <c r="E76" s="56"/>
      <c r="F76" s="56"/>
      <c r="G76" s="35">
        <f>SUM(G69:G75)</f>
        <v>912408</v>
      </c>
    </row>
    <row r="77" spans="3:7" ht="15" customHeight="1" x14ac:dyDescent="0.25">
      <c r="C77" s="65" t="s">
        <v>66</v>
      </c>
      <c r="D77" s="66"/>
      <c r="E77" s="66"/>
      <c r="F77" s="66"/>
      <c r="G77" s="66"/>
    </row>
    <row r="78" spans="3:7" ht="32.25" customHeight="1" x14ac:dyDescent="0.25">
      <c r="C78" s="42" t="s">
        <v>108</v>
      </c>
      <c r="D78" s="43"/>
      <c r="E78" s="21" t="s">
        <v>2</v>
      </c>
      <c r="F78" s="21">
        <v>1330</v>
      </c>
      <c r="G78" s="21">
        <v>171678</v>
      </c>
    </row>
    <row r="79" spans="3:7" ht="46.5" customHeight="1" x14ac:dyDescent="0.25">
      <c r="C79" s="42" t="s">
        <v>109</v>
      </c>
      <c r="D79" s="43"/>
      <c r="E79" s="21" t="s">
        <v>2</v>
      </c>
      <c r="F79" s="20">
        <v>1232</v>
      </c>
      <c r="G79" s="20">
        <v>208308</v>
      </c>
    </row>
    <row r="80" spans="3:7" ht="16.5" customHeight="1" x14ac:dyDescent="0.25">
      <c r="C80" s="42" t="s">
        <v>67</v>
      </c>
      <c r="D80" s="43"/>
      <c r="E80" s="18" t="s">
        <v>28</v>
      </c>
      <c r="F80" s="20">
        <v>1</v>
      </c>
      <c r="G80" s="20">
        <v>48000</v>
      </c>
    </row>
    <row r="81" spans="3:7" ht="30" customHeight="1" x14ac:dyDescent="0.25">
      <c r="C81" s="42" t="s">
        <v>137</v>
      </c>
      <c r="D81" s="43"/>
      <c r="E81" s="40" t="s">
        <v>28</v>
      </c>
      <c r="F81" s="41">
        <v>1</v>
      </c>
      <c r="G81" s="41">
        <v>30000</v>
      </c>
    </row>
    <row r="82" spans="3:7" ht="14.25" customHeight="1" x14ac:dyDescent="0.25">
      <c r="C82" s="48" t="s">
        <v>110</v>
      </c>
      <c r="D82" s="49"/>
      <c r="E82" s="49"/>
      <c r="F82" s="50"/>
      <c r="G82" s="35">
        <f>SUM(G78:G81)</f>
        <v>457986</v>
      </c>
    </row>
    <row r="83" spans="3:7" ht="14.25" customHeight="1" x14ac:dyDescent="0.25">
      <c r="C83" s="62" t="s">
        <v>68</v>
      </c>
      <c r="D83" s="60"/>
      <c r="E83" s="60"/>
      <c r="F83" s="60"/>
      <c r="G83" s="61"/>
    </row>
    <row r="84" spans="3:7" ht="32.25" customHeight="1" x14ac:dyDescent="0.25">
      <c r="C84" s="42" t="s">
        <v>148</v>
      </c>
      <c r="D84" s="43"/>
      <c r="E84" s="21" t="s">
        <v>2</v>
      </c>
      <c r="F84" s="21">
        <v>438</v>
      </c>
      <c r="G84" s="21">
        <v>35496</v>
      </c>
    </row>
    <row r="85" spans="3:7" ht="15.75" customHeight="1" x14ac:dyDescent="0.25">
      <c r="C85" s="42" t="s">
        <v>69</v>
      </c>
      <c r="D85" s="43"/>
      <c r="E85" s="18" t="s">
        <v>28</v>
      </c>
      <c r="F85" s="21">
        <v>1</v>
      </c>
      <c r="G85" s="21">
        <v>5400</v>
      </c>
    </row>
    <row r="86" spans="3:7" ht="30" customHeight="1" x14ac:dyDescent="0.25">
      <c r="C86" s="42" t="s">
        <v>111</v>
      </c>
      <c r="D86" s="43"/>
      <c r="E86" s="21" t="s">
        <v>2</v>
      </c>
      <c r="F86" s="20">
        <v>247</v>
      </c>
      <c r="G86" s="20">
        <v>37368</v>
      </c>
    </row>
    <row r="87" spans="3:7" ht="30" customHeight="1" x14ac:dyDescent="0.25">
      <c r="C87" s="42" t="s">
        <v>138</v>
      </c>
      <c r="D87" s="43"/>
      <c r="E87" s="19" t="s">
        <v>28</v>
      </c>
      <c r="F87" s="20">
        <v>1</v>
      </c>
      <c r="G87" s="20">
        <v>33600</v>
      </c>
    </row>
    <row r="88" spans="3:7" ht="27.75" customHeight="1" x14ac:dyDescent="0.25">
      <c r="C88" s="42" t="s">
        <v>139</v>
      </c>
      <c r="D88" s="43"/>
      <c r="E88" s="30" t="s">
        <v>2</v>
      </c>
      <c r="F88" s="20">
        <v>233</v>
      </c>
      <c r="G88" s="20">
        <v>19572</v>
      </c>
    </row>
    <row r="89" spans="3:7" ht="28.5" customHeight="1" x14ac:dyDescent="0.25">
      <c r="C89" s="57" t="s">
        <v>70</v>
      </c>
      <c r="D89" s="58"/>
      <c r="E89" s="19" t="s">
        <v>28</v>
      </c>
      <c r="F89" s="20">
        <v>1</v>
      </c>
      <c r="G89" s="28">
        <v>124800</v>
      </c>
    </row>
    <row r="90" spans="3:7" ht="15" customHeight="1" x14ac:dyDescent="0.25">
      <c r="C90" s="48" t="s">
        <v>112</v>
      </c>
      <c r="D90" s="49"/>
      <c r="E90" s="49"/>
      <c r="F90" s="50"/>
      <c r="G90" s="31">
        <f>SUM(G84:G89)</f>
        <v>256236</v>
      </c>
    </row>
    <row r="91" spans="3:7" ht="15" customHeight="1" x14ac:dyDescent="0.25">
      <c r="C91" s="62" t="s">
        <v>71</v>
      </c>
      <c r="D91" s="60"/>
      <c r="E91" s="60"/>
      <c r="F91" s="60"/>
      <c r="G91" s="61"/>
    </row>
    <row r="92" spans="3:7" ht="15" customHeight="1" x14ac:dyDescent="0.25">
      <c r="C92" s="42" t="s">
        <v>72</v>
      </c>
      <c r="D92" s="43"/>
      <c r="E92" s="30" t="s">
        <v>2</v>
      </c>
      <c r="F92" s="21">
        <v>1063</v>
      </c>
      <c r="G92" s="21">
        <v>104232</v>
      </c>
    </row>
    <row r="93" spans="3:7" ht="30.75" customHeight="1" x14ac:dyDescent="0.25">
      <c r="C93" s="42" t="s">
        <v>75</v>
      </c>
      <c r="D93" s="43"/>
      <c r="E93" s="30" t="s">
        <v>2</v>
      </c>
      <c r="F93" s="30">
        <v>828</v>
      </c>
      <c r="G93" s="30">
        <v>129576</v>
      </c>
    </row>
    <row r="94" spans="3:7" ht="30" customHeight="1" x14ac:dyDescent="0.25">
      <c r="C94" s="42" t="s">
        <v>76</v>
      </c>
      <c r="D94" s="43"/>
      <c r="E94" s="18" t="s">
        <v>28</v>
      </c>
      <c r="F94" s="20">
        <v>1</v>
      </c>
      <c r="G94" s="20">
        <v>33600</v>
      </c>
    </row>
    <row r="95" spans="3:7" ht="30" customHeight="1" x14ac:dyDescent="0.25">
      <c r="C95" s="42" t="s">
        <v>73</v>
      </c>
      <c r="D95" s="43"/>
      <c r="E95" s="30" t="s">
        <v>2</v>
      </c>
      <c r="F95" s="20">
        <v>459</v>
      </c>
      <c r="G95" s="20">
        <v>38556</v>
      </c>
    </row>
    <row r="96" spans="3:7" ht="28.5" customHeight="1" x14ac:dyDescent="0.25">
      <c r="C96" s="57" t="s">
        <v>74</v>
      </c>
      <c r="D96" s="58"/>
      <c r="E96" s="19" t="s">
        <v>28</v>
      </c>
      <c r="F96" s="20">
        <v>1</v>
      </c>
      <c r="G96" s="28">
        <v>206400</v>
      </c>
    </row>
    <row r="97" spans="3:7" ht="28.5" customHeight="1" x14ac:dyDescent="0.25">
      <c r="C97" s="42" t="s">
        <v>140</v>
      </c>
      <c r="D97" s="43"/>
      <c r="E97" s="18" t="s">
        <v>28</v>
      </c>
      <c r="F97" s="20">
        <v>2</v>
      </c>
      <c r="G97" s="41">
        <v>60000</v>
      </c>
    </row>
    <row r="98" spans="3:7" ht="15.75" customHeight="1" x14ac:dyDescent="0.25">
      <c r="C98" s="48" t="s">
        <v>113</v>
      </c>
      <c r="D98" s="49"/>
      <c r="E98" s="49"/>
      <c r="F98" s="50"/>
      <c r="G98" s="34">
        <f>SUM(G92:G97)</f>
        <v>572364</v>
      </c>
    </row>
    <row r="99" spans="3:7" ht="13.5" customHeight="1" x14ac:dyDescent="0.25">
      <c r="C99" s="62" t="s">
        <v>77</v>
      </c>
      <c r="D99" s="60"/>
      <c r="E99" s="60"/>
      <c r="F99" s="60"/>
      <c r="G99" s="61"/>
    </row>
    <row r="100" spans="3:7" ht="15" customHeight="1" x14ac:dyDescent="0.25">
      <c r="C100" s="57" t="s">
        <v>78</v>
      </c>
      <c r="D100" s="58"/>
      <c r="E100" s="30" t="s">
        <v>2</v>
      </c>
      <c r="F100" s="30">
        <v>320</v>
      </c>
      <c r="G100" s="20">
        <v>24960</v>
      </c>
    </row>
    <row r="101" spans="3:7" ht="30.75" customHeight="1" x14ac:dyDescent="0.25">
      <c r="C101" s="42" t="s">
        <v>153</v>
      </c>
      <c r="D101" s="43"/>
      <c r="E101" s="18" t="s">
        <v>28</v>
      </c>
      <c r="F101" s="30">
        <v>1</v>
      </c>
      <c r="G101" s="20">
        <v>30000</v>
      </c>
    </row>
    <row r="102" spans="3:7" ht="15" customHeight="1" x14ac:dyDescent="0.25">
      <c r="C102" s="55" t="s">
        <v>114</v>
      </c>
      <c r="D102" s="45"/>
      <c r="E102" s="45"/>
      <c r="F102" s="45"/>
      <c r="G102" s="34">
        <f>SUM(G100:G101)</f>
        <v>54960</v>
      </c>
    </row>
    <row r="103" spans="3:7" ht="15" customHeight="1" x14ac:dyDescent="0.25">
      <c r="C103" s="59" t="s">
        <v>141</v>
      </c>
      <c r="D103" s="60"/>
      <c r="E103" s="60"/>
      <c r="F103" s="60"/>
      <c r="G103" s="61"/>
    </row>
    <row r="104" spans="3:7" ht="15" customHeight="1" x14ac:dyDescent="0.25">
      <c r="C104" s="57" t="s">
        <v>142</v>
      </c>
      <c r="D104" s="58"/>
      <c r="E104" s="39" t="s">
        <v>122</v>
      </c>
      <c r="F104" s="39">
        <v>1</v>
      </c>
      <c r="G104" s="20">
        <v>2400</v>
      </c>
    </row>
    <row r="105" spans="3:7" ht="31.5" customHeight="1" x14ac:dyDescent="0.25">
      <c r="C105" s="42" t="s">
        <v>143</v>
      </c>
      <c r="D105" s="43"/>
      <c r="E105" s="18" t="s">
        <v>28</v>
      </c>
      <c r="F105" s="39">
        <v>1</v>
      </c>
      <c r="G105" s="20">
        <v>21600</v>
      </c>
    </row>
    <row r="106" spans="3:7" ht="15" customHeight="1" x14ac:dyDescent="0.25">
      <c r="C106" s="42" t="s">
        <v>144</v>
      </c>
      <c r="D106" s="43"/>
      <c r="E106" s="18" t="s">
        <v>28</v>
      </c>
      <c r="F106" s="39">
        <v>2</v>
      </c>
      <c r="G106" s="20">
        <v>60000</v>
      </c>
    </row>
    <row r="107" spans="3:7" ht="15" customHeight="1" x14ac:dyDescent="0.25">
      <c r="C107" s="42" t="s">
        <v>145</v>
      </c>
      <c r="D107" s="43"/>
      <c r="E107" s="18" t="s">
        <v>28</v>
      </c>
      <c r="F107" s="39">
        <v>1</v>
      </c>
      <c r="G107" s="20">
        <v>5400</v>
      </c>
    </row>
    <row r="108" spans="3:7" ht="15" customHeight="1" x14ac:dyDescent="0.25">
      <c r="C108" s="55" t="s">
        <v>146</v>
      </c>
      <c r="D108" s="45"/>
      <c r="E108" s="45"/>
      <c r="F108" s="45"/>
      <c r="G108" s="34">
        <f>SUM(G104:G107)</f>
        <v>89400</v>
      </c>
    </row>
    <row r="109" spans="3:7" ht="15" customHeight="1" x14ac:dyDescent="0.25">
      <c r="C109" s="44" t="s">
        <v>79</v>
      </c>
      <c r="D109" s="47"/>
      <c r="E109" s="47"/>
      <c r="F109" s="47"/>
      <c r="G109" s="47"/>
    </row>
    <row r="110" spans="3:7" ht="28.5" customHeight="1" x14ac:dyDescent="0.25">
      <c r="C110" s="42" t="s">
        <v>115</v>
      </c>
      <c r="D110" s="43"/>
      <c r="E110" s="30" t="s">
        <v>2</v>
      </c>
      <c r="F110" s="30">
        <v>1701</v>
      </c>
      <c r="G110" s="21">
        <v>159648</v>
      </c>
    </row>
    <row r="111" spans="3:7" ht="32.25" customHeight="1" x14ac:dyDescent="0.25">
      <c r="C111" s="42" t="s">
        <v>80</v>
      </c>
      <c r="D111" s="43"/>
      <c r="E111" s="30" t="s">
        <v>2</v>
      </c>
      <c r="F111" s="20">
        <v>1396</v>
      </c>
      <c r="G111" s="20">
        <v>209424</v>
      </c>
    </row>
    <row r="112" spans="3:7" ht="27.75" customHeight="1" x14ac:dyDescent="0.25">
      <c r="C112" s="42" t="s">
        <v>82</v>
      </c>
      <c r="D112" s="43"/>
      <c r="E112" s="19" t="s">
        <v>28</v>
      </c>
      <c r="F112" s="20">
        <v>2</v>
      </c>
      <c r="G112" s="20">
        <v>67200</v>
      </c>
    </row>
    <row r="113" spans="3:7" ht="27.75" customHeight="1" x14ac:dyDescent="0.25">
      <c r="C113" s="42" t="s">
        <v>81</v>
      </c>
      <c r="D113" s="43"/>
      <c r="E113" s="30" t="s">
        <v>2</v>
      </c>
      <c r="F113" s="20">
        <v>358</v>
      </c>
      <c r="G113" s="20">
        <v>42960</v>
      </c>
    </row>
    <row r="114" spans="3:7" ht="15" customHeight="1" x14ac:dyDescent="0.25">
      <c r="C114" s="55" t="s">
        <v>116</v>
      </c>
      <c r="D114" s="45"/>
      <c r="E114" s="45"/>
      <c r="F114" s="45"/>
      <c r="G114" s="34">
        <f>SUM(G110:G113)</f>
        <v>479232</v>
      </c>
    </row>
    <row r="115" spans="3:7" ht="15" customHeight="1" x14ac:dyDescent="0.25">
      <c r="C115" s="44" t="s">
        <v>83</v>
      </c>
      <c r="D115" s="47"/>
      <c r="E115" s="47"/>
      <c r="F115" s="47"/>
      <c r="G115" s="47"/>
    </row>
    <row r="116" spans="3:7" ht="45.75" customHeight="1" x14ac:dyDescent="0.25">
      <c r="C116" s="53" t="s">
        <v>84</v>
      </c>
      <c r="D116" s="54"/>
      <c r="E116" s="19" t="s">
        <v>38</v>
      </c>
      <c r="F116" s="20">
        <v>1</v>
      </c>
      <c r="G116" s="20">
        <v>500000</v>
      </c>
    </row>
    <row r="117" spans="3:7" ht="14.25" customHeight="1" x14ac:dyDescent="0.25">
      <c r="C117" s="48" t="s">
        <v>86</v>
      </c>
      <c r="D117" s="49"/>
      <c r="E117" s="49"/>
      <c r="F117" s="50"/>
      <c r="G117" s="33">
        <f>SUM(G116)</f>
        <v>500000</v>
      </c>
    </row>
    <row r="118" spans="3:7" ht="14.25" customHeight="1" x14ac:dyDescent="0.25">
      <c r="C118" s="48" t="s">
        <v>85</v>
      </c>
      <c r="D118" s="51"/>
      <c r="E118" s="51"/>
      <c r="F118" s="52"/>
      <c r="G118" s="37">
        <f>+G36+G42+G48+G54+G57+G60+G64+G67+G76+G82+G90+G98+G102+G108+G114+G117</f>
        <v>6870296</v>
      </c>
    </row>
    <row r="119" spans="3:7" x14ac:dyDescent="0.25">
      <c r="C119" s="55" t="s">
        <v>89</v>
      </c>
      <c r="D119" s="56"/>
      <c r="E119" s="56"/>
      <c r="F119" s="56"/>
      <c r="G119" s="34">
        <f>+G118+G22</f>
        <v>25197476</v>
      </c>
    </row>
  </sheetData>
  <mergeCells count="120">
    <mergeCell ref="C40:D40"/>
    <mergeCell ref="C41:D41"/>
    <mergeCell ref="C52:G52"/>
    <mergeCell ref="C53:D53"/>
    <mergeCell ref="C42:F42"/>
    <mergeCell ref="C43:G43"/>
    <mergeCell ref="C48:F48"/>
    <mergeCell ref="C61:G61"/>
    <mergeCell ref="C45:D45"/>
    <mergeCell ref="C44:D44"/>
    <mergeCell ref="C54:F54"/>
    <mergeCell ref="C55:G55"/>
    <mergeCell ref="C56:D56"/>
    <mergeCell ref="C57:F57"/>
    <mergeCell ref="C58:G58"/>
    <mergeCell ref="C59:D59"/>
    <mergeCell ref="C60:F60"/>
    <mergeCell ref="C14:G14"/>
    <mergeCell ref="C4:G4"/>
    <mergeCell ref="C5:G5"/>
    <mergeCell ref="C6:G6"/>
    <mergeCell ref="C18:G18"/>
    <mergeCell ref="C9:D9"/>
    <mergeCell ref="C15:D15"/>
    <mergeCell ref="E7:E8"/>
    <mergeCell ref="F7:F8"/>
    <mergeCell ref="C7:D8"/>
    <mergeCell ref="G7:G8"/>
    <mergeCell ref="C1:G2"/>
    <mergeCell ref="C3:G3"/>
    <mergeCell ref="C78:D78"/>
    <mergeCell ref="C10:D10"/>
    <mergeCell ref="C11:D11"/>
    <mergeCell ref="C24:G24"/>
    <mergeCell ref="C13:F13"/>
    <mergeCell ref="C17:F17"/>
    <mergeCell ref="C21:F21"/>
    <mergeCell ref="C22:F22"/>
    <mergeCell ref="C23:G23"/>
    <mergeCell ref="C36:F36"/>
    <mergeCell ref="C37:G37"/>
    <mergeCell ref="C26:D26"/>
    <mergeCell ref="C16:D16"/>
    <mergeCell ref="C12:D12"/>
    <mergeCell ref="C71:D71"/>
    <mergeCell ref="C74:D74"/>
    <mergeCell ref="C75:D75"/>
    <mergeCell ref="C62:D62"/>
    <mergeCell ref="C46:D46"/>
    <mergeCell ref="C72:D72"/>
    <mergeCell ref="C70:D70"/>
    <mergeCell ref="C69:D69"/>
    <mergeCell ref="C107:D107"/>
    <mergeCell ref="C108:F108"/>
    <mergeCell ref="C63:D63"/>
    <mergeCell ref="C65:G65"/>
    <mergeCell ref="C66:D66"/>
    <mergeCell ref="C67:F67"/>
    <mergeCell ref="C87:D87"/>
    <mergeCell ref="C86:D86"/>
    <mergeCell ref="C73:D73"/>
    <mergeCell ref="C82:F82"/>
    <mergeCell ref="C83:G83"/>
    <mergeCell ref="C76:F76"/>
    <mergeCell ref="C77:G77"/>
    <mergeCell ref="C85:D85"/>
    <mergeCell ref="C84:D84"/>
    <mergeCell ref="C80:D80"/>
    <mergeCell ref="C79:D79"/>
    <mergeCell ref="C81:D81"/>
    <mergeCell ref="C64:F64"/>
    <mergeCell ref="C68:G68"/>
    <mergeCell ref="C119:F119"/>
    <mergeCell ref="C20:D20"/>
    <mergeCell ref="C28:D28"/>
    <mergeCell ref="C19:D19"/>
    <mergeCell ref="C29:D29"/>
    <mergeCell ref="C39:D39"/>
    <mergeCell ref="C38:D38"/>
    <mergeCell ref="C30:D30"/>
    <mergeCell ref="C25:D25"/>
    <mergeCell ref="C27:D27"/>
    <mergeCell ref="C32:D32"/>
    <mergeCell ref="C31:D31"/>
    <mergeCell ref="C33:D33"/>
    <mergeCell ref="C34:D34"/>
    <mergeCell ref="C109:G109"/>
    <mergeCell ref="C114:F114"/>
    <mergeCell ref="C94:D94"/>
    <mergeCell ref="C96:D96"/>
    <mergeCell ref="C95:D95"/>
    <mergeCell ref="C93:D93"/>
    <mergeCell ref="C100:D100"/>
    <mergeCell ref="C113:D113"/>
    <mergeCell ref="C111:D111"/>
    <mergeCell ref="C112:D112"/>
    <mergeCell ref="C35:D35"/>
    <mergeCell ref="C47:D47"/>
    <mergeCell ref="C49:G49"/>
    <mergeCell ref="C50:D50"/>
    <mergeCell ref="C51:F51"/>
    <mergeCell ref="C101:D101"/>
    <mergeCell ref="C115:G115"/>
    <mergeCell ref="C117:F117"/>
    <mergeCell ref="C118:F118"/>
    <mergeCell ref="C110:D110"/>
    <mergeCell ref="C116:D116"/>
    <mergeCell ref="C103:G103"/>
    <mergeCell ref="C104:D104"/>
    <mergeCell ref="C89:D89"/>
    <mergeCell ref="C88:D88"/>
    <mergeCell ref="C90:F90"/>
    <mergeCell ref="C91:G91"/>
    <mergeCell ref="C98:F98"/>
    <mergeCell ref="C97:D97"/>
    <mergeCell ref="C99:G99"/>
    <mergeCell ref="C92:D92"/>
    <mergeCell ref="C102:F102"/>
    <mergeCell ref="C105:D105"/>
    <mergeCell ref="C106:D106"/>
  </mergeCells>
  <pageMargins left="0.70866141732283472" right="0.70866141732283472" top="0.74803149606299213" bottom="0.74803149606299213" header="0.31496062992125984" footer="0.31496062992125984"/>
  <pageSetup scale="6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14" sqref="B14"/>
    </sheetView>
  </sheetViews>
  <sheetFormatPr defaultRowHeight="15" x14ac:dyDescent="0.25"/>
  <cols>
    <col min="2" max="2" width="36.5703125" customWidth="1"/>
    <col min="4" max="4" width="13.5703125" customWidth="1"/>
    <col min="5" max="5" width="9.140625" customWidth="1"/>
  </cols>
  <sheetData>
    <row r="1" spans="1:9" x14ac:dyDescent="0.25">
      <c r="G1" s="16"/>
      <c r="H1" s="45" t="s">
        <v>34</v>
      </c>
      <c r="I1" s="45"/>
    </row>
    <row r="2" spans="1:9" x14ac:dyDescent="0.25">
      <c r="G2" s="16"/>
      <c r="H2" s="14" t="s">
        <v>35</v>
      </c>
      <c r="I2" s="14" t="s">
        <v>36</v>
      </c>
    </row>
    <row r="3" spans="1:9" ht="44.25" customHeight="1" x14ac:dyDescent="0.25">
      <c r="A3" s="7">
        <f>1+A2</f>
        <v>1</v>
      </c>
      <c r="B3" s="78" t="s">
        <v>30</v>
      </c>
      <c r="C3" s="79"/>
      <c r="D3" s="9" t="s">
        <v>2</v>
      </c>
      <c r="E3" s="8">
        <v>55</v>
      </c>
      <c r="F3" s="13">
        <v>120</v>
      </c>
      <c r="G3" s="6">
        <f>F3*E3</f>
        <v>6600</v>
      </c>
      <c r="H3" s="14"/>
      <c r="I3" s="15">
        <f>G3</f>
        <v>6600</v>
      </c>
    </row>
    <row r="4" spans="1:9" ht="30" customHeight="1" x14ac:dyDescent="0.25">
      <c r="A4" s="7">
        <f>1+A3</f>
        <v>2</v>
      </c>
      <c r="B4" s="78" t="s">
        <v>31</v>
      </c>
      <c r="C4" s="79"/>
      <c r="D4" s="10" t="s">
        <v>28</v>
      </c>
      <c r="E4" s="8">
        <v>1</v>
      </c>
      <c r="F4" s="13">
        <v>4000</v>
      </c>
      <c r="G4" s="6">
        <f>F4*E4</f>
        <v>4000</v>
      </c>
      <c r="H4" s="14"/>
      <c r="I4" s="15">
        <f>G4</f>
        <v>4000</v>
      </c>
    </row>
    <row r="5" spans="1:9" ht="29.25" customHeight="1" x14ac:dyDescent="0.25">
      <c r="A5" s="7">
        <f>1+A4</f>
        <v>3</v>
      </c>
      <c r="B5" s="78" t="s">
        <v>33</v>
      </c>
      <c r="C5" s="79"/>
      <c r="D5" s="10" t="s">
        <v>28</v>
      </c>
      <c r="E5" s="11">
        <v>1</v>
      </c>
      <c r="F5" s="13">
        <v>6500</v>
      </c>
      <c r="G5" s="6">
        <f>F5*E5</f>
        <v>6500</v>
      </c>
      <c r="H5" s="15">
        <f>F5</f>
        <v>6500</v>
      </c>
      <c r="I5" s="15"/>
    </row>
    <row r="6" spans="1:9" ht="45" customHeight="1" x14ac:dyDescent="0.25">
      <c r="A6" s="7">
        <f>1+A5</f>
        <v>4</v>
      </c>
      <c r="B6" s="78" t="s">
        <v>32</v>
      </c>
      <c r="C6" s="79"/>
      <c r="D6" s="12" t="s">
        <v>2</v>
      </c>
      <c r="E6" s="11">
        <v>220</v>
      </c>
      <c r="F6" s="13">
        <v>70</v>
      </c>
      <c r="G6" s="6">
        <f>F6*E6</f>
        <v>15400</v>
      </c>
      <c r="H6" s="14"/>
      <c r="I6" s="15">
        <f>G6</f>
        <v>15400</v>
      </c>
    </row>
    <row r="7" spans="1:9" x14ac:dyDescent="0.25">
      <c r="G7" s="15">
        <f>SUM(G3:G6)</f>
        <v>32500</v>
      </c>
      <c r="H7" s="15">
        <f>SUM(H3:H6)</f>
        <v>6500</v>
      </c>
      <c r="I7" s="15">
        <f>SUM(I3:I6)</f>
        <v>26000</v>
      </c>
    </row>
  </sheetData>
  <mergeCells count="5">
    <mergeCell ref="B3:C3"/>
    <mergeCell ref="B4:C4"/>
    <mergeCell ref="B5:C5"/>
    <mergeCell ref="B6:C6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P49"/>
  <sheetViews>
    <sheetView topLeftCell="A4" workbookViewId="0">
      <selection activeCell="C17" sqref="C17"/>
    </sheetView>
  </sheetViews>
  <sheetFormatPr defaultRowHeight="15" x14ac:dyDescent="0.25"/>
  <cols>
    <col min="5" max="5" width="10.42578125" customWidth="1"/>
    <col min="6" max="6" width="12.5703125" customWidth="1"/>
    <col min="7" max="7" width="16.7109375" customWidth="1"/>
    <col min="8" max="8" width="11.42578125" customWidth="1"/>
    <col min="9" max="9" width="16.28515625" customWidth="1"/>
    <col min="11" max="11" width="11.7109375" customWidth="1"/>
    <col min="12" max="12" width="10.85546875" customWidth="1"/>
    <col min="13" max="13" width="12.42578125" customWidth="1"/>
  </cols>
  <sheetData>
    <row r="5" spans="1:16" x14ac:dyDescent="0.25">
      <c r="F5" s="82" t="s">
        <v>27</v>
      </c>
      <c r="G5" s="82"/>
      <c r="H5" s="82"/>
      <c r="L5" s="82" t="s">
        <v>25</v>
      </c>
      <c r="M5" s="82"/>
      <c r="N5" s="82"/>
      <c r="O5" s="82"/>
      <c r="P5" s="82"/>
    </row>
    <row r="6" spans="1:16" ht="30" x14ac:dyDescent="0.25">
      <c r="F6" s="3" t="s">
        <v>6</v>
      </c>
      <c r="G6" t="s">
        <v>7</v>
      </c>
      <c r="H6" s="3" t="s">
        <v>11</v>
      </c>
      <c r="K6" s="3" t="s">
        <v>6</v>
      </c>
      <c r="L6" s="3" t="s">
        <v>7</v>
      </c>
      <c r="M6" s="3" t="s">
        <v>11</v>
      </c>
    </row>
    <row r="7" spans="1:16" x14ac:dyDescent="0.25">
      <c r="F7" s="80" t="s">
        <v>4</v>
      </c>
      <c r="G7" s="81"/>
      <c r="H7" s="81"/>
      <c r="I7" s="81"/>
      <c r="J7" s="81"/>
      <c r="K7" s="81"/>
      <c r="L7" s="81"/>
      <c r="M7" s="81"/>
      <c r="N7" s="81"/>
      <c r="O7" s="81"/>
    </row>
    <row r="8" spans="1:16" x14ac:dyDescent="0.25">
      <c r="C8">
        <f>C9/1.1</f>
        <v>1866.8831168831166</v>
      </c>
      <c r="E8" t="s">
        <v>5</v>
      </c>
      <c r="F8" s="1">
        <f>C8/15.6466</f>
        <v>119.31557762600927</v>
      </c>
      <c r="J8" t="s">
        <v>10</v>
      </c>
    </row>
    <row r="9" spans="1:16" x14ac:dyDescent="0.25">
      <c r="C9" s="4">
        <v>2053.5714285714284</v>
      </c>
      <c r="E9" t="s">
        <v>8</v>
      </c>
      <c r="F9" s="1">
        <f>C9/15.6466</f>
        <v>131.24713538861022</v>
      </c>
      <c r="G9">
        <v>40</v>
      </c>
      <c r="H9" s="2">
        <f>F9*G9</f>
        <v>5249.8854155444087</v>
      </c>
      <c r="J9" t="s">
        <v>12</v>
      </c>
      <c r="K9" s="1">
        <f>A10/15.6466</f>
        <v>168.3387171288696</v>
      </c>
    </row>
    <row r="10" spans="1:16" x14ac:dyDescent="0.25">
      <c r="A10" s="4">
        <v>2633.9285714285711</v>
      </c>
      <c r="C10" s="4">
        <v>2142.8571428571427</v>
      </c>
      <c r="E10" t="s">
        <v>9</v>
      </c>
      <c r="F10" s="1">
        <f>C10/15.6466</f>
        <v>136.95353257941935</v>
      </c>
      <c r="G10">
        <v>995</v>
      </c>
      <c r="H10" s="2">
        <f>F10*G10</f>
        <v>136268.76491652225</v>
      </c>
      <c r="J10" t="s">
        <v>22</v>
      </c>
      <c r="K10" s="1">
        <f>A11/15.6466</f>
        <v>176.89831291508332</v>
      </c>
      <c r="L10">
        <v>220</v>
      </c>
      <c r="M10" s="2">
        <f>K10*L10</f>
        <v>38917.628841318328</v>
      </c>
    </row>
    <row r="11" spans="1:16" x14ac:dyDescent="0.25">
      <c r="A11" s="4">
        <v>2767.8571428571427</v>
      </c>
      <c r="C11" s="4">
        <v>2232.1428571428569</v>
      </c>
      <c r="E11" t="s">
        <v>19</v>
      </c>
      <c r="F11" s="1">
        <f>C11/15.6466</f>
        <v>142.65992977022847</v>
      </c>
      <c r="G11">
        <v>1485</v>
      </c>
      <c r="H11" s="2">
        <f>F11*G11</f>
        <v>211849.99570878927</v>
      </c>
      <c r="K11" s="1"/>
      <c r="L11" t="s">
        <v>3</v>
      </c>
    </row>
    <row r="12" spans="1:16" x14ac:dyDescent="0.25">
      <c r="A12" s="4"/>
      <c r="C12" s="4"/>
      <c r="F12" s="1"/>
      <c r="G12" t="s">
        <v>3</v>
      </c>
      <c r="H12" s="2">
        <f>SUM(H9:H11)</f>
        <v>353368.64604085591</v>
      </c>
      <c r="J12" t="s">
        <v>23</v>
      </c>
      <c r="K12" s="1">
        <f>A11/15.6466</f>
        <v>176.89831291508332</v>
      </c>
      <c r="L12">
        <v>415</v>
      </c>
      <c r="M12" s="2">
        <f>K12*L12</f>
        <v>73412.799859759572</v>
      </c>
    </row>
    <row r="13" spans="1:16" x14ac:dyDescent="0.25">
      <c r="A13" s="4"/>
      <c r="C13" s="4">
        <v>2232.1428571428569</v>
      </c>
      <c r="E13" t="s">
        <v>20</v>
      </c>
      <c r="F13" s="1">
        <f>C13/15.6466</f>
        <v>142.65992977022847</v>
      </c>
      <c r="G13">
        <v>245</v>
      </c>
      <c r="H13" s="2">
        <f>F13*G13</f>
        <v>34951.682793705979</v>
      </c>
      <c r="L13" t="s">
        <v>3</v>
      </c>
    </row>
    <row r="14" spans="1:16" x14ac:dyDescent="0.25">
      <c r="C14" s="4"/>
      <c r="G14" t="s">
        <v>3</v>
      </c>
      <c r="H14" s="2">
        <f>SUM(H13)</f>
        <v>34951.682793705979</v>
      </c>
      <c r="L14" t="s">
        <v>21</v>
      </c>
    </row>
    <row r="15" spans="1:16" x14ac:dyDescent="0.25">
      <c r="C15" s="4"/>
      <c r="G15" t="s">
        <v>21</v>
      </c>
      <c r="H15" s="2">
        <f>+H12+H14</f>
        <v>388320.32883456186</v>
      </c>
    </row>
    <row r="16" spans="1:16" x14ac:dyDescent="0.25">
      <c r="C16" s="4"/>
    </row>
    <row r="17" spans="3:15" x14ac:dyDescent="0.25">
      <c r="C17" s="4"/>
    </row>
    <row r="18" spans="3:15" ht="30" x14ac:dyDescent="0.25">
      <c r="C18" s="4"/>
      <c r="G18" s="3" t="s">
        <v>15</v>
      </c>
    </row>
    <row r="19" spans="3:15" ht="45.75" customHeight="1" x14ac:dyDescent="0.25">
      <c r="G19" s="3" t="s">
        <v>14</v>
      </c>
    </row>
    <row r="20" spans="3:15" ht="45" x14ac:dyDescent="0.25">
      <c r="F20" s="4"/>
      <c r="G20" s="3" t="s">
        <v>16</v>
      </c>
    </row>
    <row r="21" spans="3:15" x14ac:dyDescent="0.25">
      <c r="F21" s="80" t="s">
        <v>17</v>
      </c>
      <c r="G21" s="81"/>
      <c r="H21" s="81"/>
      <c r="I21" s="81"/>
      <c r="J21" s="81"/>
      <c r="K21" s="81"/>
      <c r="L21" s="81"/>
      <c r="M21" s="81"/>
      <c r="N21" s="81"/>
      <c r="O21" s="81"/>
    </row>
    <row r="22" spans="3:15" x14ac:dyDescent="0.25">
      <c r="C22">
        <f>C23/1.1</f>
        <v>1866.8831168831166</v>
      </c>
      <c r="E22" t="s">
        <v>5</v>
      </c>
      <c r="F22" s="1">
        <f>C22/15.6466</f>
        <v>119.31557762600927</v>
      </c>
      <c r="J22" t="s">
        <v>10</v>
      </c>
      <c r="K22" s="1">
        <v>142.66</v>
      </c>
      <c r="L22">
        <v>1030</v>
      </c>
      <c r="M22">
        <f>L22*K22</f>
        <v>146939.79999999999</v>
      </c>
    </row>
    <row r="23" spans="3:15" x14ac:dyDescent="0.25">
      <c r="C23" s="4">
        <v>2053.5714285714284</v>
      </c>
      <c r="E23" t="s">
        <v>8</v>
      </c>
      <c r="F23" s="1">
        <f>C23/15.6466</f>
        <v>131.24713538861022</v>
      </c>
      <c r="G23">
        <v>765</v>
      </c>
      <c r="H23" s="2">
        <f>G23*F23</f>
        <v>100404.05857228681</v>
      </c>
      <c r="J23" t="s">
        <v>12</v>
      </c>
      <c r="K23" s="1">
        <v>168.34</v>
      </c>
      <c r="L23">
        <v>1925</v>
      </c>
      <c r="M23">
        <f>L23*K23</f>
        <v>324054.5</v>
      </c>
    </row>
    <row r="24" spans="3:15" x14ac:dyDescent="0.25">
      <c r="C24" s="4">
        <v>2142.8571428571427</v>
      </c>
      <c r="E24" t="s">
        <v>9</v>
      </c>
      <c r="F24" s="1">
        <f>C24/15.6466</f>
        <v>136.95353257941935</v>
      </c>
      <c r="H24" s="2">
        <f>G24*F24</f>
        <v>0</v>
      </c>
      <c r="J24" t="s">
        <v>13</v>
      </c>
      <c r="K24" s="1">
        <v>176.9</v>
      </c>
      <c r="L24">
        <v>3080</v>
      </c>
      <c r="M24" s="2">
        <f>L24*K24</f>
        <v>544852</v>
      </c>
    </row>
    <row r="25" spans="3:15" x14ac:dyDescent="0.25">
      <c r="C25" s="4">
        <v>2232.1428571428569</v>
      </c>
      <c r="E25" t="s">
        <v>10</v>
      </c>
      <c r="F25" s="1">
        <f>C25/15.6466</f>
        <v>142.65992977022847</v>
      </c>
      <c r="G25">
        <v>425</v>
      </c>
      <c r="H25" s="2">
        <f>G25*F25</f>
        <v>60630.470152347101</v>
      </c>
      <c r="K25" s="5" t="s">
        <v>26</v>
      </c>
      <c r="L25" s="5">
        <f>SUM(L23:L24)</f>
        <v>5005</v>
      </c>
      <c r="M25">
        <f>SUM(M23:M24)</f>
        <v>868906.5</v>
      </c>
    </row>
    <row r="26" spans="3:15" x14ac:dyDescent="0.25">
      <c r="C26" s="4"/>
      <c r="F26" s="1"/>
      <c r="G26">
        <f>SUM(G23:G25)</f>
        <v>1190</v>
      </c>
      <c r="H26" s="2">
        <f>SUM(H23:H25)</f>
        <v>161034.52872463391</v>
      </c>
      <c r="L26" s="5"/>
    </row>
    <row r="27" spans="3:15" x14ac:dyDescent="0.25">
      <c r="C27" s="4">
        <v>2232.1428571428569</v>
      </c>
      <c r="E27" t="s">
        <v>24</v>
      </c>
    </row>
    <row r="28" spans="3:15" x14ac:dyDescent="0.25">
      <c r="C28" s="4">
        <v>2142.8571428571427</v>
      </c>
      <c r="E28" t="s">
        <v>5</v>
      </c>
      <c r="F28" s="1">
        <f>F22*0.7</f>
        <v>83.520904338206492</v>
      </c>
    </row>
    <row r="29" spans="3:15" x14ac:dyDescent="0.25">
      <c r="C29" s="4">
        <v>2232.1428571428569</v>
      </c>
      <c r="E29" t="s">
        <v>8</v>
      </c>
      <c r="F29" s="1">
        <f>F23*0.7</f>
        <v>91.872994772027141</v>
      </c>
      <c r="G29">
        <v>335</v>
      </c>
      <c r="H29" s="2">
        <f>G29*F29</f>
        <v>30777.453248629092</v>
      </c>
    </row>
    <row r="30" spans="3:15" x14ac:dyDescent="0.25">
      <c r="C30" s="4">
        <v>2321.4285714285711</v>
      </c>
      <c r="E30" t="s">
        <v>9</v>
      </c>
      <c r="F30" s="1">
        <f>F24*0.7</f>
        <v>95.867472805593536</v>
      </c>
      <c r="G30">
        <v>155</v>
      </c>
      <c r="H30" s="2">
        <f>G30*F30</f>
        <v>14859.458284866998</v>
      </c>
    </row>
    <row r="31" spans="3:15" x14ac:dyDescent="0.25">
      <c r="C31" s="4">
        <v>2321.4285714285711</v>
      </c>
      <c r="E31" t="s">
        <v>10</v>
      </c>
      <c r="F31" s="1">
        <f>F25*0.7</f>
        <v>99.861950839159931</v>
      </c>
      <c r="G31" s="3">
        <v>640</v>
      </c>
      <c r="H31" s="2">
        <f>G31*F31</f>
        <v>63911.648537062356</v>
      </c>
    </row>
    <row r="32" spans="3:15" x14ac:dyDescent="0.25">
      <c r="F32" t="s">
        <v>3</v>
      </c>
      <c r="G32">
        <f>SUM(G29:G31)</f>
        <v>1130</v>
      </c>
      <c r="H32" s="2">
        <f>SUM(H29:H31)</f>
        <v>109548.56007055845</v>
      </c>
    </row>
    <row r="33" spans="5:15" ht="30" x14ac:dyDescent="0.25">
      <c r="F33" s="4"/>
      <c r="G33" s="3" t="s">
        <v>15</v>
      </c>
    </row>
    <row r="34" spans="5:15" ht="45" x14ac:dyDescent="0.25">
      <c r="G34" s="3" t="s">
        <v>14</v>
      </c>
    </row>
    <row r="35" spans="5:15" ht="45" x14ac:dyDescent="0.25">
      <c r="G35" s="3" t="s">
        <v>18</v>
      </c>
    </row>
    <row r="36" spans="5:15" x14ac:dyDescent="0.25">
      <c r="G36" s="3" t="s">
        <v>21</v>
      </c>
    </row>
    <row r="37" spans="5:15" x14ac:dyDescent="0.25">
      <c r="F37" s="80" t="s">
        <v>17</v>
      </c>
      <c r="G37" s="81"/>
      <c r="H37" s="81"/>
      <c r="I37" s="81"/>
      <c r="J37" s="81"/>
      <c r="K37" s="81"/>
      <c r="L37" s="81"/>
      <c r="M37" s="81"/>
      <c r="N37" s="81"/>
      <c r="O37" s="81"/>
    </row>
    <row r="39" spans="5:15" x14ac:dyDescent="0.25">
      <c r="E39" t="s">
        <v>5</v>
      </c>
      <c r="F39" s="1">
        <v>119.32</v>
      </c>
      <c r="G39">
        <v>170</v>
      </c>
      <c r="H39">
        <f>F39*G39</f>
        <v>20284.399999999998</v>
      </c>
    </row>
    <row r="40" spans="5:15" x14ac:dyDescent="0.25">
      <c r="E40" t="s">
        <v>8</v>
      </c>
      <c r="F40" s="1">
        <v>131.25</v>
      </c>
      <c r="H40">
        <f>F40*G40</f>
        <v>0</v>
      </c>
      <c r="J40" t="s">
        <v>12</v>
      </c>
      <c r="K40" s="1">
        <v>168.34</v>
      </c>
    </row>
    <row r="41" spans="5:15" x14ac:dyDescent="0.25">
      <c r="E41" t="s">
        <v>9</v>
      </c>
      <c r="F41" s="1">
        <v>136.94999999999999</v>
      </c>
      <c r="G41">
        <v>465</v>
      </c>
      <c r="H41">
        <f>F41*G41</f>
        <v>63681.749999999993</v>
      </c>
      <c r="J41" t="s">
        <v>13</v>
      </c>
      <c r="K41" s="1">
        <v>176.9</v>
      </c>
      <c r="L41">
        <v>220</v>
      </c>
      <c r="M41">
        <f>L41*K41</f>
        <v>38918</v>
      </c>
    </row>
    <row r="42" spans="5:15" x14ac:dyDescent="0.25">
      <c r="E42" t="s">
        <v>10</v>
      </c>
      <c r="F42" s="1">
        <v>142.66</v>
      </c>
      <c r="G42">
        <v>3555</v>
      </c>
      <c r="H42">
        <f>F42*G42</f>
        <v>507156.3</v>
      </c>
      <c r="L42" t="s">
        <v>3</v>
      </c>
      <c r="M42">
        <f>SUM(M40:M41)</f>
        <v>38918</v>
      </c>
    </row>
    <row r="43" spans="5:15" x14ac:dyDescent="0.25">
      <c r="F43" t="s">
        <v>3</v>
      </c>
      <c r="G43">
        <f>SUM(G39:G42)</f>
        <v>4190</v>
      </c>
      <c r="H43" s="2">
        <f>SUM(H39:H42)</f>
        <v>591122.44999999995</v>
      </c>
    </row>
    <row r="47" spans="5:15" ht="30" x14ac:dyDescent="0.25">
      <c r="G47" s="3" t="s">
        <v>15</v>
      </c>
    </row>
    <row r="48" spans="5:15" ht="45" x14ac:dyDescent="0.25">
      <c r="G48" s="3" t="s">
        <v>14</v>
      </c>
    </row>
    <row r="49" spans="6:7" ht="45" x14ac:dyDescent="0.25">
      <c r="F49" s="4"/>
      <c r="G49" s="3" t="s">
        <v>18</v>
      </c>
    </row>
  </sheetData>
  <mergeCells count="5">
    <mergeCell ref="F37:O37"/>
    <mergeCell ref="F5:H5"/>
    <mergeCell ref="L5:P5"/>
    <mergeCell ref="F7:O7"/>
    <mergeCell ref="F21:O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Sven Otsmaa</dc:creator>
  <cp:lastModifiedBy>Otsmaa Sven</cp:lastModifiedBy>
  <cp:lastPrinted>2014-03-05T19:36:11Z</cp:lastPrinted>
  <dcterms:created xsi:type="dcterms:W3CDTF">2011-06-18T20:22:51Z</dcterms:created>
  <dcterms:modified xsi:type="dcterms:W3CDTF">2019-06-03T07:12:24Z</dcterms:modified>
</cp:coreProperties>
</file>